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M:\FR\XUA\AFFAIRES\AFFAIRES\AFFAIRES 2024\24.07 - Réhabilitation Miradors Centre de détention Salon de Provence\2-ETUDES\5-DCE\"/>
    </mc:Choice>
  </mc:AlternateContent>
  <xr:revisionPtr revIDLastSave="0" documentId="13_ncr:1_{8FB6F05B-9A0E-476F-A750-4BA1B25BA360}" xr6:coauthVersionLast="47" xr6:coauthVersionMax="47" xr10:uidLastSave="{00000000-0000-0000-0000-000000000000}"/>
  <bookViews>
    <workbookView xWindow="42180" yWindow="120" windowWidth="11520" windowHeight="16650" tabRatio="679" xr2:uid="{00000000-000D-0000-FFFF-FFFF00000000}"/>
  </bookViews>
  <sheets>
    <sheet name="DPGF" sheetId="1" r:id="rId1"/>
  </sheets>
  <definedNames>
    <definedName name="_Toc14689233" localSheetId="0">DPGF!#REF!</definedName>
    <definedName name="_Toc14689235" localSheetId="0">DPGF!#REF!</definedName>
    <definedName name="_Toc242514206" localSheetId="0">DPGF!#REF!</definedName>
    <definedName name="_Toc242514235" localSheetId="0">DPGF!#REF!</definedName>
    <definedName name="_Toc262559826" localSheetId="0">DPGF!#REF!</definedName>
    <definedName name="_Toc262559829" localSheetId="0">DPGF!#REF!</definedName>
    <definedName name="_Toc262559830" localSheetId="0">DPGF!#REF!</definedName>
    <definedName name="_Toc262559837" localSheetId="0">DPGF!#REF!</definedName>
    <definedName name="_Toc284418971" localSheetId="0">DPGF!#REF!</definedName>
    <definedName name="_Toc284418972" localSheetId="0">DPGF!#REF!</definedName>
    <definedName name="_Toc284418973" localSheetId="0">DPGF!#REF!</definedName>
    <definedName name="_Toc284418974" localSheetId="0">DPGF!#REF!</definedName>
    <definedName name="_Toc292726671" localSheetId="0">DPGF!#REF!</definedName>
    <definedName name="_Toc292726672" localSheetId="0">DPGF!#REF!</definedName>
    <definedName name="_Toc292726673" localSheetId="0">DPGF!#REF!</definedName>
    <definedName name="_Toc292726674" localSheetId="0">DPGF!#REF!</definedName>
    <definedName name="_Toc292726681" localSheetId="0">DPGF!#REF!</definedName>
    <definedName name="_Toc292726682" localSheetId="0">DPGF!#REF!</definedName>
    <definedName name="_Toc292726683" localSheetId="0">DPGF!#REF!</definedName>
    <definedName name="_Toc292726684" localSheetId="0">DPGF!#REF!</definedName>
    <definedName name="_Toc335368860" localSheetId="0">DPGF!#REF!</definedName>
    <definedName name="_Toc335368861" localSheetId="0">DPGF!#REF!</definedName>
    <definedName name="_Toc335368862" localSheetId="0">DPGF!#REF!</definedName>
    <definedName name="_Toc335368863" localSheetId="0">DPGF!#REF!</definedName>
    <definedName name="_Toc335368864" localSheetId="0">DPGF!#REF!</definedName>
    <definedName name="_Toc402251939" localSheetId="0">DPGF!#REF!</definedName>
    <definedName name="_Toc402251940" localSheetId="0">DPGF!#REF!</definedName>
    <definedName name="_Toc402251943" localSheetId="0">DPGF!#REF!</definedName>
    <definedName name="_Toc444250217" localSheetId="0">DPGF!#REF!</definedName>
    <definedName name="_Toc479868357" localSheetId="0">DPGF!#REF!</definedName>
    <definedName name="_Toc490118501" localSheetId="0">DPGF!#REF!</definedName>
    <definedName name="_Toc493172230" localSheetId="0">DPGF!#REF!</definedName>
    <definedName name="_Toc511140354" localSheetId="0">DPGF!#REF!</definedName>
    <definedName name="_Toc57629745" localSheetId="0">DPGF!$B$59</definedName>
    <definedName name="_Toc57629746" localSheetId="0">DPGF!#REF!</definedName>
    <definedName name="_Toc57629747" localSheetId="0">DPGF!#REF!</definedName>
    <definedName name="_Toc57629748" localSheetId="0">DPGF!#REF!</definedName>
    <definedName name="_Toc57629751" localSheetId="0">DPGF!#REF!</definedName>
    <definedName name="_Toc57629753" localSheetId="0">DPGF!$B$60</definedName>
    <definedName name="_Toc65857295" localSheetId="0">DPGF!#REF!</definedName>
    <definedName name="_Toc65857296" localSheetId="0">DPGF!#REF!</definedName>
    <definedName name="_Toc67281386" localSheetId="0">DPGF!#REF!</definedName>
    <definedName name="_Toc68254773" localSheetId="0">DPGF!#REF!</definedName>
    <definedName name="_Toc68254796" localSheetId="0">DPGF!#REF!</definedName>
    <definedName name="_Toc75253007" localSheetId="0">DPGF!#REF!</definedName>
    <definedName name="Excel_BuiltIn_Print_Titles" localSheetId="0">DPGF!$1:$2</definedName>
    <definedName name="_xlnm.Print_Titles" localSheetId="0">DPGF!$1:$2</definedName>
    <definedName name="_xlnm.Print_Area" localSheetId="0">DPGF!$A$1:$F$217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1" l="1"/>
  <c r="F21" i="1"/>
  <c r="F209" i="1"/>
  <c r="F191" i="1"/>
  <c r="F121" i="1"/>
  <c r="F128" i="1"/>
  <c r="F135" i="1"/>
  <c r="F145" i="1"/>
  <c r="F172" i="1"/>
  <c r="F185" i="1"/>
  <c r="F211" i="1"/>
  <c r="F115" i="1"/>
  <c r="F214" i="1" l="1"/>
  <c r="F215" i="1"/>
  <c r="F216" i="1" s="1"/>
</calcChain>
</file>

<file path=xl/sharedStrings.xml><?xml version="1.0" encoding="utf-8"?>
<sst xmlns="http://schemas.openxmlformats.org/spreadsheetml/2006/main" count="349" uniqueCount="210">
  <si>
    <t>DESIGNATION DES PRESTATIONS</t>
  </si>
  <si>
    <t>Qté</t>
  </si>
  <si>
    <t xml:space="preserve">Montant unitaire </t>
  </si>
  <si>
    <t>Montant HT</t>
  </si>
  <si>
    <t xml:space="preserve">Unité </t>
  </si>
  <si>
    <t>DPGF</t>
  </si>
  <si>
    <t>N° ordre</t>
  </si>
  <si>
    <t>T.V.A. 20%</t>
  </si>
  <si>
    <t>TOTAL GENERAL TTC</t>
  </si>
  <si>
    <t>Signalétique</t>
  </si>
  <si>
    <t>U</t>
  </si>
  <si>
    <t>Ragréage</t>
  </si>
  <si>
    <t xml:space="preserve">Protection </t>
  </si>
  <si>
    <t>REMPLACEMENT DES VITRAGES</t>
  </si>
  <si>
    <t>Mirador 1</t>
  </si>
  <si>
    <t>Façade 1</t>
  </si>
  <si>
    <t>Façade 2</t>
  </si>
  <si>
    <t>Façade 3</t>
  </si>
  <si>
    <t>Façade 4</t>
  </si>
  <si>
    <t>Mirador 2</t>
  </si>
  <si>
    <t>REVÊTEMENTS DE SOL</t>
  </si>
  <si>
    <t>m²</t>
  </si>
  <si>
    <t xml:space="preserve">Carrelage type 30 x 30 cm </t>
  </si>
  <si>
    <t>METALLERIE</t>
  </si>
  <si>
    <t>Caillebotis 50cm X 160 cm</t>
  </si>
  <si>
    <t>TRAVAUX DE FINITION</t>
  </si>
  <si>
    <t>Peinture</t>
  </si>
  <si>
    <t>TRAVAUX DE REPOSE</t>
  </si>
  <si>
    <t>SOUS-TOTAL REMPLACEMENT DES VITRAGES</t>
  </si>
  <si>
    <t>SOUS-TOTAL REVÊTEMENTS DE SOL</t>
  </si>
  <si>
    <t>SOUS-TOTAL METALLERIE</t>
  </si>
  <si>
    <t>SOUS-TOTAL TRAVAUX DE FINITION</t>
  </si>
  <si>
    <t>ml</t>
  </si>
  <si>
    <t>Ens</t>
  </si>
  <si>
    <t>Alimentation électrique</t>
  </si>
  <si>
    <t xml:space="preserve">Divers </t>
  </si>
  <si>
    <t>Chemins de roulement</t>
  </si>
  <si>
    <t>INSTALLATION DE CHANTIER</t>
  </si>
  <si>
    <t>Base vie (modules, entretien, etc.)</t>
  </si>
  <si>
    <t>Châssis, compris toute ossature métallique</t>
  </si>
  <si>
    <t>Dépose sans réutilisation (Compris évacuation en centre de traitement pour les équipements non réutilisés)</t>
  </si>
  <si>
    <t>Dépose avec réutilisation (Compris stockage temporaire dans container sécurisé. Les éléments sont à remettre en place après l’achèvement du remplacement des menuiseries pour remise en fonctionnement du mirador)</t>
  </si>
  <si>
    <t>Mobiliers</t>
  </si>
  <si>
    <t>Extincteurs</t>
  </si>
  <si>
    <t>Profils de finition</t>
  </si>
  <si>
    <t>Repose des équipements déposés</t>
  </si>
  <si>
    <t>SOUS-TOAL TRAVAUX DE REPOSE</t>
  </si>
  <si>
    <t>DOE</t>
  </si>
  <si>
    <t>TOTAL GENERAL HT</t>
  </si>
  <si>
    <t>Bungalow Equipes de surveillance</t>
  </si>
  <si>
    <t>1.1</t>
  </si>
  <si>
    <t>1.2</t>
  </si>
  <si>
    <t>1.3</t>
  </si>
  <si>
    <t>1.4</t>
  </si>
  <si>
    <t>1.5</t>
  </si>
  <si>
    <t>Alimentation en eau / Evacuations</t>
  </si>
  <si>
    <t>1.6</t>
  </si>
  <si>
    <t>Moyens de levage</t>
  </si>
  <si>
    <t>Etat des lieux – Implantation des ouvrages</t>
  </si>
  <si>
    <t>1.7</t>
  </si>
  <si>
    <t>1.8</t>
  </si>
  <si>
    <t>1.9</t>
  </si>
  <si>
    <t>1.10</t>
  </si>
  <si>
    <t>1.11</t>
  </si>
  <si>
    <t>SOUS-TOTAL INSTALLATION DE CHANTIER</t>
  </si>
  <si>
    <t>1.</t>
  </si>
  <si>
    <t>2.</t>
  </si>
  <si>
    <t>TRAVAUX PREPARATOIRES / DEPOSE / CURAGE</t>
  </si>
  <si>
    <t>Neutralisation de toutes les alarmes présentes dans les miradors et impactées par les travaux. Un repérage précis devra être réalisé avant dépose.</t>
  </si>
  <si>
    <t>PM</t>
  </si>
  <si>
    <t>Existants non réutilisés dans le cadre du projet (menuiseries, profil d’habillages)</t>
  </si>
  <si>
    <t>Carrelage et ragréage</t>
  </si>
  <si>
    <t>Faux-plafonds</t>
  </si>
  <si>
    <t>Ballon ECS, WC, accessoires sanitaires</t>
  </si>
  <si>
    <t>Radiateurs</t>
  </si>
  <si>
    <t>Luminaires</t>
  </si>
  <si>
    <t>Mobilier non conservé</t>
  </si>
  <si>
    <t>Liste non exhaustive</t>
  </si>
  <si>
    <r>
      <t>SOUS-TOTAL TRAVAUX PREPARATOIRE</t>
    </r>
    <r>
      <rPr>
        <sz val="11"/>
        <rFont val="Arial Narrow"/>
        <family val="2"/>
      </rPr>
      <t>S</t>
    </r>
    <r>
      <rPr>
        <b/>
        <sz val="11"/>
        <rFont val="Arial Narrow"/>
        <family val="2"/>
      </rPr>
      <t xml:space="preserve"> / DEPOSE / CURAGE</t>
    </r>
  </si>
  <si>
    <t>Boitier armoire</t>
  </si>
  <si>
    <t>Ecrans de vidéo-surveillance et report d’alarmes</t>
  </si>
  <si>
    <t>Un joystick</t>
  </si>
  <si>
    <t>Un siège à haute résistance de type 24h sur 24, assis-haut avec repose-pied</t>
  </si>
  <si>
    <t>Un plan de travail de type haut</t>
  </si>
  <si>
    <t>Coffre à fusil et coffre à grenades sous alarme</t>
  </si>
  <si>
    <t>Commande d’ouverture de porte et images associées</t>
  </si>
  <si>
    <t>Commande du phare de poursuite</t>
  </si>
  <si>
    <t>Système de pointage</t>
  </si>
  <si>
    <t>Coup de poing d’alarme</t>
  </si>
  <si>
    <t>Jumelles et torche de secours (prévoir des prises électriques pour chargement des batteries)</t>
  </si>
  <si>
    <t>3.</t>
  </si>
  <si>
    <t>M1.F1.N1 Fixe FB7/BR7 NS 153cm X 84cm ht châssis type 1</t>
  </si>
  <si>
    <t>M1.F1.N2 Fixe FB7/BR7 NS 78cm X 94cm ht châssis type 1</t>
  </si>
  <si>
    <t>M1.F1.N3 Coulissant FB7/BR7 NS 142 cm X 83cm ht châssis type 3</t>
  </si>
  <si>
    <t>M1.F1.N5 Fixe FB7/BR7 NS 48 cm X 159cm châssis type 2</t>
  </si>
  <si>
    <t>M1.F1.N4 Coulissant FB7/BR7 NS 78cm X 94cm ht châssis type 3</t>
  </si>
  <si>
    <t>M1.F2.N1 Fixe FB7/BR7 NS 153cm X 84cm ht châssis type 1</t>
  </si>
  <si>
    <t>M1.F2.N3 Coulissant FB7/BR7 NS 142 cm X 83cm ht châssis type 3</t>
  </si>
  <si>
    <t>M1.F2.N5 Fixe FB7/BR7 NS 48 cm X 159cm châssis type 2</t>
  </si>
  <si>
    <t>M1.F2.N2 Coulissant FB7/BR7 NS 78cm X 94cm ht châssis type 3</t>
  </si>
  <si>
    <t>M1.F2.N4 Fixe FB7/BR7 NS 78cm X 94cm ht châssis type 1</t>
  </si>
  <si>
    <t>M1.F3.N1 Fixe FB7/BR7 NS 153cm X 84cm ht châssis type 1</t>
  </si>
  <si>
    <t>M1.F3.N4 Fixe FB7/BR7 NS 78cm X 94cm ht châssis type 1</t>
  </si>
  <si>
    <t>M1.F3.N5 Fixe FB7/BR7 NS 48 cm X 159cm châssis type 2</t>
  </si>
  <si>
    <t>M1.F3.N2 Fixe FB7/BR7 NS 78cm X 94cm ht châssis type 1</t>
  </si>
  <si>
    <t>M1.F3.N3 Fixe FB7/BR7 NS 142 cm X 92cm ht châssis type 1</t>
  </si>
  <si>
    <t>M1.F4.N1 Fixe FB7/BR7 NS 153cm X 84cm ht châssis type 1</t>
  </si>
  <si>
    <t>M1.F4.N2 Fixe FB7/BR7 NS 78cm X 94cm ht châssis type 1</t>
  </si>
  <si>
    <t>M1.F4.N4 Fixe FB7/BR7 NS 78cm X 94cm ht châssis type 1</t>
  </si>
  <si>
    <t>M1.F4.N5 Fixe FB7/BR7 NS 48 cm X 159cm châssis type 2</t>
  </si>
  <si>
    <t>M2.F1.N1 Fixe FB7/BR7 NS 153cm X 84cm ht châssis type 1</t>
  </si>
  <si>
    <t>M2.F1.N2 Fixe FB7/BR7 NS 78cm X 94cm ht châssis type 1</t>
  </si>
  <si>
    <t>M2.F1.N3 Coulissant FB7/BR7 NS 142 cm X 83cm ht châssis type 3</t>
  </si>
  <si>
    <t>M2.F1.N4 Coulissant FB7/BR7 NS 78cm X 94cm ht châssis type 3</t>
  </si>
  <si>
    <t>M2.F1.N5 Fixe FB7/BR7 NS 48 cm X 159cm châssis type 2</t>
  </si>
  <si>
    <t>M2.F2.N1 Fixe FB7/BR7 NS 153cm X 84cm ht châssis type 1</t>
  </si>
  <si>
    <t>M2.F2.N2 Coulissant FB7/BR7 NS 78cm X 94cm ht châssis type 3</t>
  </si>
  <si>
    <t>M2.F2.N3 Coulissant FB7/BR7 NS 142 cm X 83cm ht châssis type 3</t>
  </si>
  <si>
    <t>M2.F2.N4 Fixe FB7/BR7 NS 78cm X 94cm ht châssis type 1</t>
  </si>
  <si>
    <t>M2.F2.N5 Fixe FB7/BR7 NS 48 cm X 159cm châssis type 2</t>
  </si>
  <si>
    <t>M2.F3.N1 Fixe FB7/BR7 NS 153cm X 84cm ht châssis type 1</t>
  </si>
  <si>
    <t>M2.F3.N2 Fixe FB7/BR7 NS 78cm X 94cm ht châssis type 1</t>
  </si>
  <si>
    <t>M2.F3.N3 Fixe FB7/BR7 NS 142 cm X 92cm ht châssis type 1</t>
  </si>
  <si>
    <t>M2.F3.N4 Fixe FB7/BR7 NS 78cm X 94cm ht châssis type 1</t>
  </si>
  <si>
    <t>M2.F3.N5 Fixe FB7/BR7 NS 48 cm X 159cm châssis type 2</t>
  </si>
  <si>
    <t>M2.F4.N4 Fixe FB7/BR7 NS 78cm X 94cm ht châssis type 1</t>
  </si>
  <si>
    <t>M2.F4.N5 Fixe FB7/BR7 NS 48 cm X 159cm châssis type 2</t>
  </si>
  <si>
    <t>M2.F4.N2 Fixe FB7/BR7 NS 78cm X 94cm ht châssis type 1</t>
  </si>
  <si>
    <t>M2.F4.N3 Fixe FB7/BR7 NS 142 cm X 92cm ht châssis type 1</t>
  </si>
  <si>
    <t>M2.F4.N1  Fixe FB7/BR7 NS 153cm X 84cm ht châssis type 1</t>
  </si>
  <si>
    <t>TRAVAUX DE DOUBLAGE</t>
  </si>
  <si>
    <t>m2</t>
  </si>
  <si>
    <t>SOUS-TOTAL TRAVAUX DE DOUBLAGE</t>
  </si>
  <si>
    <t>TRAVAUX DE FAUX-PLAFONDS</t>
  </si>
  <si>
    <t>Fourniture et mise en œuvre d’un faux-plafond en dalles métalliques 600 x 600, posées avec ossatures T15 ou T24 et cornières latérales</t>
  </si>
  <si>
    <t>SOUS-TOTAL TRAVAUX DE FAUX-PLAFONDS</t>
  </si>
  <si>
    <t>Laine minérale d’épaisseur 145 mm (lambda 0.032 en W/m.K°) au-dessus du faux-plafond, avec un R= 4.50 m2.K/W</t>
  </si>
  <si>
    <t>4.</t>
  </si>
  <si>
    <t>5.</t>
  </si>
  <si>
    <t>6.</t>
  </si>
  <si>
    <t>6.1</t>
  </si>
  <si>
    <t>6.2</t>
  </si>
  <si>
    <t>7.</t>
  </si>
  <si>
    <t>7.1</t>
  </si>
  <si>
    <t>Tôle larmée acier inoxydable 304/304L</t>
  </si>
  <si>
    <t>Trappe clefs</t>
  </si>
  <si>
    <t>Serrure électrique</t>
  </si>
  <si>
    <t>Concertina</t>
  </si>
  <si>
    <t>7.2</t>
  </si>
  <si>
    <t>7.3</t>
  </si>
  <si>
    <t>7.4</t>
  </si>
  <si>
    <t>7.5</t>
  </si>
  <si>
    <t>8.</t>
  </si>
  <si>
    <t>EQUIPEMENTS TECHNIQUES</t>
  </si>
  <si>
    <t>8.1</t>
  </si>
  <si>
    <t>8.2</t>
  </si>
  <si>
    <t>8.3</t>
  </si>
  <si>
    <t>8.4</t>
  </si>
  <si>
    <t>8.5</t>
  </si>
  <si>
    <t>8.6</t>
  </si>
  <si>
    <t>Tableau divisionnaire</t>
  </si>
  <si>
    <t>Mise à la terre</t>
  </si>
  <si>
    <t>Eclairage</t>
  </si>
  <si>
    <t>Câblage</t>
  </si>
  <si>
    <t>Luminaires - Spots LED</t>
  </si>
  <si>
    <t>Luminaires - Lampe d'appoint</t>
  </si>
  <si>
    <t>Disjoncteurs</t>
  </si>
  <si>
    <t>Projecteur de poursuite</t>
  </si>
  <si>
    <t>Prise de courant</t>
  </si>
  <si>
    <t>Climatisation</t>
  </si>
  <si>
    <t>Dépose</t>
  </si>
  <si>
    <t>Fourniture et installation nouveau système réversible</t>
  </si>
  <si>
    <t>Radiateur électrique</t>
  </si>
  <si>
    <t>8.7</t>
  </si>
  <si>
    <t>Lave-mains / WC</t>
  </si>
  <si>
    <t>SOUS-TOTAL EQUIPEMENTS TECHNIQUES</t>
  </si>
  <si>
    <t>9.</t>
  </si>
  <si>
    <t>9.1</t>
  </si>
  <si>
    <t>9.2</t>
  </si>
  <si>
    <t>Murs à l’intérieur des miradors</t>
  </si>
  <si>
    <t>Meuble bas dans les miradors</t>
  </si>
  <si>
    <t>Ensemble des éléments de métallerie (garde-corps escaliers, trappe, fut escalier, hors marches)</t>
  </si>
  <si>
    <t>10.</t>
  </si>
  <si>
    <t>TRAVAUX DE MENUISERIES INTERIEURES</t>
  </si>
  <si>
    <t>Tablettes</t>
  </si>
  <si>
    <t>SOUS-TOTAL TRAVAUX DE MENUISERIES INTERIEURES</t>
  </si>
  <si>
    <t>10.1</t>
  </si>
  <si>
    <t>11.</t>
  </si>
  <si>
    <t>DIRECTION INTERREGIONALE DES SERVICES PENITENTIAIRES DE MARSEILLE (DISP)
Remplacement des châssis et vitrages par des châssis blindés pare-balles, et réhabilitation intérieure pour deux miradors du centre de détention de Salon de Provence</t>
  </si>
  <si>
    <t>Stockage / Aire de livraisons</t>
  </si>
  <si>
    <t>Clôture provisoire de chantier</t>
  </si>
  <si>
    <t>Bennes à gravois</t>
  </si>
  <si>
    <t>M1.F4.N3 Fixe FB7/BR7 NS 142 cm X 92cm ht châssis type 1</t>
  </si>
  <si>
    <t>Interphone</t>
  </si>
  <si>
    <t>Caméras</t>
  </si>
  <si>
    <t>Ventilation</t>
  </si>
  <si>
    <t>Epaisseur de la dalle au niveau de la trappe d’accès au mirador</t>
  </si>
  <si>
    <t>8.8</t>
  </si>
  <si>
    <t>8.9</t>
  </si>
  <si>
    <t>8.10</t>
  </si>
  <si>
    <t>Ecran</t>
  </si>
  <si>
    <t>Onduleur</t>
  </si>
  <si>
    <t>SO</t>
  </si>
  <si>
    <t>Baie informatique 12"'</t>
  </si>
  <si>
    <r>
      <rPr>
        <sz val="12"/>
        <rFont val="Arial Narrow"/>
        <family val="2"/>
      </rPr>
      <t xml:space="preserve">Appareils de communication </t>
    </r>
    <r>
      <rPr>
        <sz val="12"/>
        <rFont val="Arial"/>
        <family val="2"/>
      </rPr>
      <t>(</t>
    </r>
    <r>
      <rPr>
        <sz val="12"/>
        <rFont val="Arial Narrow"/>
        <family val="2"/>
      </rPr>
      <t>au minimum interphone de sûreté, émetteur-récepteur, téléphone, interphone de liaison</t>
    </r>
    <r>
      <rPr>
        <sz val="12"/>
        <rFont val="Arial"/>
        <family val="2"/>
      </rPr>
      <t>)</t>
    </r>
  </si>
  <si>
    <r>
      <t>M</t>
    </r>
    <r>
      <rPr>
        <sz val="12"/>
        <rFont val="Arial Narrow"/>
        <family val="2"/>
      </rPr>
      <t>urs extérieurs du fut et la porte extérieure</t>
    </r>
  </si>
  <si>
    <r>
      <t>M</t>
    </r>
    <r>
      <rPr>
        <sz val="12"/>
        <rFont val="Arial Narrow"/>
        <family val="2"/>
      </rPr>
      <t>urs intérieurs de la cage d’escalier</t>
    </r>
  </si>
  <si>
    <t>Appareils de communication (au minimum interphone de sûreté, émetteur-récepteur, téléphone, interphone de liaison)</t>
  </si>
  <si>
    <t>Fourniture et mise en œuvre de panneaux de doublages en plaque de plâtre collés de type polyuréthane 75 mm + 10 mm</t>
  </si>
  <si>
    <t>Kit vidéosurveillance (caméras, enregistreur, câblage)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</si>
</sst>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[$€-1]"/>
  </numFmts>
  <fonts count="2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sz val="14"/>
      <name val="Arial"/>
      <family val="2"/>
    </font>
    <font>
      <u/>
      <sz val="12"/>
      <name val="Arial Narrow"/>
      <family val="2"/>
    </font>
    <font>
      <sz val="10"/>
      <name val="Arial"/>
      <family val="2"/>
    </font>
    <font>
      <sz val="12"/>
      <color rgb="FFFF0000"/>
      <name val="Arial Narrow"/>
      <family val="2"/>
    </font>
    <font>
      <sz val="12"/>
      <color rgb="FF00B050"/>
      <name val="Arial Narrow"/>
      <family val="2"/>
    </font>
    <font>
      <sz val="12"/>
      <color theme="1"/>
      <name val="Arial Narrow"/>
      <family val="2"/>
    </font>
    <font>
      <b/>
      <sz val="1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2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2" fillId="0" borderId="0"/>
  </cellStyleXfs>
  <cellXfs count="113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right" wrapText="1"/>
    </xf>
    <xf numFmtId="0" fontId="8" fillId="0" borderId="3" xfId="0" applyFont="1" applyFill="1" applyBorder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8" fillId="0" borderId="18" xfId="0" applyFont="1" applyBorder="1" applyAlignment="1">
      <alignment horizontal="center" wrapText="1"/>
    </xf>
    <xf numFmtId="0" fontId="8" fillId="0" borderId="18" xfId="7" applyFont="1" applyBorder="1" applyAlignment="1">
      <alignment vertical="center"/>
    </xf>
    <xf numFmtId="44" fontId="8" fillId="0" borderId="2" xfId="5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18" xfId="0" applyFont="1" applyFill="1" applyBorder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11" fillId="0" borderId="3" xfId="7" applyFont="1" applyBorder="1" applyAlignment="1">
      <alignment horizontal="center"/>
    </xf>
    <xf numFmtId="0" fontId="8" fillId="0" borderId="3" xfId="7" applyFont="1" applyBorder="1" applyAlignment="1">
      <alignment horizontal="center"/>
    </xf>
    <xf numFmtId="0" fontId="8" fillId="0" borderId="3" xfId="6" applyFont="1" applyFill="1" applyBorder="1" applyAlignment="1">
      <alignment horizontal="center" wrapText="1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/>
    </xf>
    <xf numFmtId="44" fontId="8" fillId="0" borderId="20" xfId="4" applyNumberFormat="1" applyFont="1" applyFill="1" applyBorder="1" applyAlignment="1">
      <alignment horizontal="center" vertical="center"/>
    </xf>
    <xf numFmtId="1" fontId="7" fillId="4" borderId="21" xfId="0" quotePrefix="1" applyNumberFormat="1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1" fontId="7" fillId="4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7" fillId="0" borderId="18" xfId="0" applyFont="1" applyFill="1" applyBorder="1" applyAlignment="1">
      <alignment horizontal="right" wrapText="1"/>
    </xf>
    <xf numFmtId="0" fontId="8" fillId="0" borderId="18" xfId="0" applyFont="1" applyBorder="1" applyAlignment="1">
      <alignment horizontal="left" vertical="center" indent="2"/>
    </xf>
    <xf numFmtId="0" fontId="8" fillId="0" borderId="18" xfId="0" applyFont="1" applyBorder="1" applyAlignment="1">
      <alignment horizontal="left" vertical="center" wrapText="1" indent="3"/>
    </xf>
    <xf numFmtId="44" fontId="8" fillId="0" borderId="28" xfId="4" applyNumberFormat="1" applyFont="1" applyFill="1" applyBorder="1" applyAlignment="1">
      <alignment horizontal="center" vertical="center"/>
    </xf>
    <xf numFmtId="0" fontId="7" fillId="0" borderId="10" xfId="7" applyFont="1" applyBorder="1" applyAlignment="1">
      <alignment horizontal="center"/>
    </xf>
    <xf numFmtId="0" fontId="7" fillId="0" borderId="18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right" vertical="center" wrapText="1" indent="3"/>
    </xf>
    <xf numFmtId="0" fontId="13" fillId="0" borderId="3" xfId="7" applyFont="1" applyBorder="1" applyAlignment="1">
      <alignment horizontal="center"/>
    </xf>
    <xf numFmtId="0" fontId="13" fillId="0" borderId="0" xfId="6" applyFont="1" applyFill="1" applyBorder="1" applyAlignment="1">
      <alignment horizontal="center" vertical="center" wrapText="1"/>
    </xf>
    <xf numFmtId="0" fontId="14" fillId="0" borderId="3" xfId="4" applyNumberFormat="1" applyFont="1" applyFill="1" applyBorder="1" applyAlignment="1">
      <alignment horizontal="center"/>
    </xf>
    <xf numFmtId="0" fontId="8" fillId="0" borderId="18" xfId="0" applyFont="1" applyBorder="1" applyAlignment="1">
      <alignment horizontal="right" vertical="center" indent="2"/>
    </xf>
    <xf numFmtId="0" fontId="8" fillId="0" borderId="10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/>
    </xf>
    <xf numFmtId="0" fontId="7" fillId="0" borderId="3" xfId="4" applyNumberFormat="1" applyFont="1" applyFill="1" applyBorder="1" applyAlignment="1">
      <alignment horizontal="center" vertical="center"/>
    </xf>
    <xf numFmtId="44" fontId="7" fillId="0" borderId="2" xfId="4" applyNumberFormat="1" applyFont="1" applyFill="1" applyBorder="1" applyAlignment="1">
      <alignment horizontal="center" vertical="center"/>
    </xf>
    <xf numFmtId="0" fontId="8" fillId="0" borderId="3" xfId="4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13" fillId="0" borderId="18" xfId="0" applyFont="1" applyBorder="1" applyAlignment="1">
      <alignment vertical="center"/>
    </xf>
    <xf numFmtId="0" fontId="7" fillId="0" borderId="18" xfId="0" applyFont="1" applyFill="1" applyBorder="1" applyAlignment="1">
      <alignment horizontal="left" wrapText="1"/>
    </xf>
    <xf numFmtId="0" fontId="8" fillId="0" borderId="18" xfId="7" applyFont="1" applyBorder="1" applyAlignment="1">
      <alignment horizontal="right" vertical="center"/>
    </xf>
    <xf numFmtId="0" fontId="7" fillId="5" borderId="18" xfId="0" applyFont="1" applyFill="1" applyBorder="1" applyAlignment="1">
      <alignment horizontal="left" wrapText="1"/>
    </xf>
    <xf numFmtId="0" fontId="8" fillId="5" borderId="3" xfId="0" applyFont="1" applyFill="1" applyBorder="1" applyAlignment="1">
      <alignment horizont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1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7" applyFont="1" applyBorder="1" applyAlignment="1">
      <alignment horizontal="center"/>
    </xf>
    <xf numFmtId="0" fontId="17" fillId="0" borderId="0" xfId="0" applyFont="1" applyAlignment="1">
      <alignment horizontal="right" vertical="center"/>
    </xf>
    <xf numFmtId="44" fontId="8" fillId="0" borderId="29" xfId="4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8" fillId="0" borderId="18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/>
    </xf>
    <xf numFmtId="1" fontId="8" fillId="5" borderId="29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8" fillId="0" borderId="0" xfId="7" applyFont="1" applyBorder="1" applyAlignment="1">
      <alignment horizontal="left" vertical="center" indent="1"/>
    </xf>
    <xf numFmtId="0" fontId="7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wrapText="1"/>
    </xf>
    <xf numFmtId="0" fontId="7" fillId="5" borderId="10" xfId="0" applyFont="1" applyFill="1" applyBorder="1" applyAlignment="1">
      <alignment horizontal="center" vertical="center" wrapText="1"/>
    </xf>
    <xf numFmtId="0" fontId="8" fillId="0" borderId="18" xfId="7" applyFont="1" applyBorder="1" applyAlignment="1">
      <alignment vertical="center" wrapText="1"/>
    </xf>
    <xf numFmtId="0" fontId="8" fillId="0" borderId="3" xfId="7" applyFont="1" applyBorder="1" applyAlignment="1">
      <alignment horizontal="center" vertical="center"/>
    </xf>
    <xf numFmtId="0" fontId="11" fillId="0" borderId="18" xfId="0" applyFont="1" applyFill="1" applyBorder="1" applyAlignment="1">
      <alignment horizontal="left" wrapText="1" indent="1"/>
    </xf>
    <xf numFmtId="0" fontId="11" fillId="0" borderId="18" xfId="0" applyFont="1" applyBorder="1" applyAlignment="1">
      <alignment horizontal="left" vertical="center" wrapText="1" indent="1"/>
    </xf>
    <xf numFmtId="0" fontId="11" fillId="0" borderId="18" xfId="7" applyFont="1" applyBorder="1" applyAlignment="1">
      <alignment horizontal="left" vertical="center" indent="2"/>
    </xf>
    <xf numFmtId="0" fontId="15" fillId="0" borderId="18" xfId="0" applyFont="1" applyBorder="1" applyAlignment="1">
      <alignment horizontal="right" vertical="center" wrapText="1"/>
    </xf>
    <xf numFmtId="0" fontId="8" fillId="0" borderId="0" xfId="6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vertical="center"/>
    </xf>
    <xf numFmtId="0" fontId="7" fillId="5" borderId="18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9">
    <cellStyle name="Lien hypertexte" xfId="7" builtinId="8"/>
    <cellStyle name="Lien hypertexte 2" xfId="3" xr:uid="{00000000-0005-0000-0000-000001000000}"/>
    <cellStyle name="Milliers" xfId="4" builtinId="3"/>
    <cellStyle name="Monétaire" xfId="5" builtinId="4"/>
    <cellStyle name="Normal" xfId="0" builtinId="0"/>
    <cellStyle name="Normal 2" xfId="1" xr:uid="{00000000-0005-0000-0000-000005000000}"/>
    <cellStyle name="Normal 3" xfId="2" xr:uid="{00000000-0005-0000-0000-000006000000}"/>
    <cellStyle name="Normal 4" xfId="8" xr:uid="{00000000-0005-0000-0000-000007000000}"/>
    <cellStyle name="Normal_LOT N°02- CE 6 - ventilation-plomberie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7"/>
  <sheetViews>
    <sheetView tabSelected="1" topLeftCell="A177" zoomScale="70" zoomScaleNormal="70" zoomScaleSheetLayoutView="85" zoomScalePageLayoutView="55" workbookViewId="0">
      <selection activeCell="B159" sqref="B159"/>
    </sheetView>
  </sheetViews>
  <sheetFormatPr baseColWidth="10" defaultColWidth="11.42578125" defaultRowHeight="12.75" x14ac:dyDescent="0.2"/>
  <cols>
    <col min="1" max="1" width="8.5703125" style="23" customWidth="1"/>
    <col min="2" max="2" width="73.42578125" style="18" customWidth="1"/>
    <col min="3" max="3" width="8" style="24" customWidth="1"/>
    <col min="4" max="4" width="6.28515625" style="25" customWidth="1"/>
    <col min="5" max="5" width="12.42578125" style="25" customWidth="1"/>
    <col min="6" max="6" width="11.140625" style="25" customWidth="1"/>
    <col min="7" max="16384" width="11.42578125" style="18"/>
  </cols>
  <sheetData>
    <row r="1" spans="1:6" s="16" customFormat="1" ht="88.5" customHeight="1" x14ac:dyDescent="0.2">
      <c r="A1" s="99" t="s">
        <v>188</v>
      </c>
      <c r="B1" s="100"/>
      <c r="C1" s="100"/>
      <c r="D1" s="100"/>
      <c r="E1" s="100"/>
      <c r="F1" s="101"/>
    </row>
    <row r="2" spans="1:6" s="16" customFormat="1" ht="78.75" customHeight="1" x14ac:dyDescent="0.2">
      <c r="A2" s="102" t="s">
        <v>5</v>
      </c>
      <c r="B2" s="103"/>
      <c r="C2" s="104"/>
      <c r="D2" s="105"/>
      <c r="E2" s="105"/>
      <c r="F2" s="106"/>
    </row>
    <row r="3" spans="1:6" s="17" customFormat="1" ht="31.5" customHeight="1" x14ac:dyDescent="0.2">
      <c r="A3" s="2" t="s">
        <v>6</v>
      </c>
      <c r="B3" s="3" t="s">
        <v>0</v>
      </c>
      <c r="C3" s="3" t="s">
        <v>4</v>
      </c>
      <c r="D3" s="3" t="s">
        <v>1</v>
      </c>
      <c r="E3" s="4" t="s">
        <v>2</v>
      </c>
      <c r="F3" s="5" t="s">
        <v>3</v>
      </c>
    </row>
    <row r="4" spans="1:6" ht="15.75" x14ac:dyDescent="0.2">
      <c r="A4" s="6"/>
      <c r="B4" s="26"/>
      <c r="C4" s="27"/>
      <c r="D4" s="35"/>
      <c r="E4" s="34"/>
      <c r="F4" s="33"/>
    </row>
    <row r="5" spans="1:6" ht="15.75" x14ac:dyDescent="0.25">
      <c r="A5" s="90" t="s">
        <v>65</v>
      </c>
      <c r="B5" s="72" t="s">
        <v>37</v>
      </c>
      <c r="C5" s="73"/>
      <c r="D5" s="74"/>
      <c r="E5" s="75"/>
      <c r="F5" s="76"/>
    </row>
    <row r="6" spans="1:6" ht="9" customHeight="1" x14ac:dyDescent="0.25">
      <c r="A6" s="47"/>
      <c r="B6" s="52"/>
      <c r="C6" s="31"/>
      <c r="D6" s="12"/>
      <c r="E6" s="36"/>
      <c r="F6" s="13"/>
    </row>
    <row r="7" spans="1:6" ht="15.75" x14ac:dyDescent="0.25">
      <c r="A7" s="89" t="s">
        <v>50</v>
      </c>
      <c r="B7" s="21" t="s">
        <v>38</v>
      </c>
      <c r="C7" s="15" t="s">
        <v>33</v>
      </c>
      <c r="D7" s="9">
        <v>1</v>
      </c>
      <c r="E7" s="8"/>
      <c r="F7" s="10"/>
    </row>
    <row r="8" spans="1:6" ht="15.75" x14ac:dyDescent="0.25">
      <c r="A8" s="89" t="s">
        <v>51</v>
      </c>
      <c r="B8" s="21" t="s">
        <v>49</v>
      </c>
      <c r="C8" s="15" t="s">
        <v>33</v>
      </c>
      <c r="D8" s="9">
        <v>1</v>
      </c>
      <c r="E8" s="8"/>
      <c r="F8" s="10"/>
    </row>
    <row r="9" spans="1:6" ht="18" customHeight="1" x14ac:dyDescent="0.25">
      <c r="A9" s="89" t="s">
        <v>52</v>
      </c>
      <c r="B9" s="21" t="s">
        <v>34</v>
      </c>
      <c r="C9" s="15" t="s">
        <v>33</v>
      </c>
      <c r="D9" s="9">
        <v>1</v>
      </c>
      <c r="E9" s="36"/>
      <c r="F9" s="13"/>
    </row>
    <row r="10" spans="1:6" ht="15.75" x14ac:dyDescent="0.25">
      <c r="A10" s="89" t="s">
        <v>53</v>
      </c>
      <c r="B10" s="26" t="s">
        <v>55</v>
      </c>
      <c r="C10" s="15" t="s">
        <v>202</v>
      </c>
      <c r="D10" s="9" t="s">
        <v>202</v>
      </c>
      <c r="E10" s="36" t="s">
        <v>202</v>
      </c>
      <c r="F10" s="13" t="s">
        <v>202</v>
      </c>
    </row>
    <row r="11" spans="1:6" ht="15.75" x14ac:dyDescent="0.25">
      <c r="A11" s="89" t="s">
        <v>54</v>
      </c>
      <c r="B11" s="21" t="s">
        <v>12</v>
      </c>
      <c r="C11" s="15"/>
      <c r="D11" s="9"/>
      <c r="E11" s="36"/>
      <c r="F11" s="13"/>
    </row>
    <row r="12" spans="1:6" ht="15.75" x14ac:dyDescent="0.25">
      <c r="A12" s="47"/>
      <c r="B12" s="71" t="s">
        <v>35</v>
      </c>
      <c r="C12" s="15" t="s">
        <v>33</v>
      </c>
      <c r="D12" s="9">
        <v>1</v>
      </c>
      <c r="E12" s="36"/>
      <c r="F12" s="13"/>
    </row>
    <row r="13" spans="1:6" ht="15.75" x14ac:dyDescent="0.25">
      <c r="A13" s="47"/>
      <c r="B13" s="71" t="s">
        <v>36</v>
      </c>
      <c r="C13" s="15" t="s">
        <v>33</v>
      </c>
      <c r="D13" s="9">
        <v>1</v>
      </c>
      <c r="E13" s="36"/>
      <c r="F13" s="13"/>
    </row>
    <row r="14" spans="1:6" ht="15.75" x14ac:dyDescent="0.25">
      <c r="A14" s="89" t="s">
        <v>56</v>
      </c>
      <c r="B14" s="26" t="s">
        <v>189</v>
      </c>
      <c r="C14" s="15" t="s">
        <v>33</v>
      </c>
      <c r="D14" s="9">
        <v>1</v>
      </c>
      <c r="E14" s="36"/>
      <c r="F14" s="13"/>
    </row>
    <row r="15" spans="1:6" ht="15.75" x14ac:dyDescent="0.25">
      <c r="A15" s="89" t="s">
        <v>59</v>
      </c>
      <c r="B15" s="67" t="s">
        <v>190</v>
      </c>
      <c r="C15" s="15" t="s">
        <v>33</v>
      </c>
      <c r="D15" s="9">
        <v>1</v>
      </c>
      <c r="E15" s="66"/>
      <c r="F15" s="13"/>
    </row>
    <row r="16" spans="1:6" ht="15.75" x14ac:dyDescent="0.25">
      <c r="A16" s="89" t="s">
        <v>60</v>
      </c>
      <c r="B16" s="26" t="s">
        <v>9</v>
      </c>
      <c r="C16" s="15" t="s">
        <v>33</v>
      </c>
      <c r="D16" s="9">
        <v>1</v>
      </c>
      <c r="E16" s="36"/>
      <c r="F16" s="13"/>
    </row>
    <row r="17" spans="1:6" ht="15.75" x14ac:dyDescent="0.25">
      <c r="A17" s="89" t="s">
        <v>61</v>
      </c>
      <c r="B17" s="26" t="s">
        <v>191</v>
      </c>
      <c r="C17" s="15" t="s">
        <v>10</v>
      </c>
      <c r="D17" s="9"/>
      <c r="E17" s="36"/>
      <c r="F17" s="13"/>
    </row>
    <row r="18" spans="1:6" ht="15.75" x14ac:dyDescent="0.25">
      <c r="A18" s="89" t="s">
        <v>62</v>
      </c>
      <c r="B18" s="26" t="s">
        <v>57</v>
      </c>
      <c r="C18" s="15" t="s">
        <v>33</v>
      </c>
      <c r="D18" s="9">
        <v>1</v>
      </c>
      <c r="E18" s="36"/>
      <c r="F18" s="13"/>
    </row>
    <row r="19" spans="1:6" ht="15.75" x14ac:dyDescent="0.25">
      <c r="A19" s="89" t="s">
        <v>63</v>
      </c>
      <c r="B19" s="26" t="s">
        <v>58</v>
      </c>
      <c r="C19" s="15" t="s">
        <v>33</v>
      </c>
      <c r="D19" s="9">
        <v>1</v>
      </c>
      <c r="E19" s="36"/>
      <c r="F19" s="13"/>
    </row>
    <row r="20" spans="1:6" ht="15.75" x14ac:dyDescent="0.25">
      <c r="A20" s="47"/>
      <c r="B20" s="70"/>
      <c r="C20" s="15"/>
      <c r="D20" s="9"/>
      <c r="E20" s="36"/>
      <c r="F20" s="13"/>
    </row>
    <row r="21" spans="1:6" ht="15.75" x14ac:dyDescent="0.25">
      <c r="A21" s="47"/>
      <c r="B21" s="111" t="s">
        <v>64</v>
      </c>
      <c r="C21" s="31"/>
      <c r="D21" s="12"/>
      <c r="E21" s="36"/>
      <c r="F21" s="37">
        <f>SUM(F7:F19)</f>
        <v>0</v>
      </c>
    </row>
    <row r="22" spans="1:6" ht="15.75" x14ac:dyDescent="0.25">
      <c r="A22" s="47"/>
      <c r="B22" s="52"/>
      <c r="C22" s="31"/>
      <c r="D22" s="12"/>
      <c r="E22" s="36"/>
      <c r="F22" s="13"/>
    </row>
    <row r="23" spans="1:6" ht="15.75" x14ac:dyDescent="0.25">
      <c r="A23" s="90" t="s">
        <v>66</v>
      </c>
      <c r="B23" s="72" t="s">
        <v>67</v>
      </c>
      <c r="C23" s="73"/>
      <c r="D23" s="74"/>
      <c r="E23" s="75"/>
      <c r="F23" s="76"/>
    </row>
    <row r="24" spans="1:6" ht="9" customHeight="1" x14ac:dyDescent="0.25">
      <c r="A24" s="47"/>
      <c r="B24" s="52"/>
      <c r="C24" s="31"/>
      <c r="D24" s="12"/>
      <c r="E24" s="36"/>
      <c r="F24" s="13"/>
    </row>
    <row r="25" spans="1:6" ht="45.6" customHeight="1" x14ac:dyDescent="0.25">
      <c r="A25" s="89"/>
      <c r="B25" s="91" t="s">
        <v>68</v>
      </c>
      <c r="C25" s="8" t="s">
        <v>69</v>
      </c>
      <c r="D25" s="9" t="s">
        <v>69</v>
      </c>
      <c r="E25" s="8"/>
      <c r="F25" s="10"/>
    </row>
    <row r="26" spans="1:6" ht="9" customHeight="1" x14ac:dyDescent="0.25">
      <c r="A26" s="47"/>
      <c r="B26" s="52"/>
      <c r="C26" s="31"/>
      <c r="D26" s="12"/>
      <c r="E26" s="36"/>
      <c r="F26" s="13"/>
    </row>
    <row r="27" spans="1:6" ht="31.5" x14ac:dyDescent="0.25">
      <c r="A27" s="47"/>
      <c r="B27" s="68" t="s">
        <v>40</v>
      </c>
      <c r="C27" s="31"/>
      <c r="D27" s="12"/>
      <c r="E27" s="36"/>
      <c r="F27" s="13"/>
    </row>
    <row r="28" spans="1:6" ht="15.75" x14ac:dyDescent="0.25">
      <c r="A28" s="78"/>
      <c r="B28" s="107" t="s">
        <v>70</v>
      </c>
      <c r="C28" s="31" t="s">
        <v>33</v>
      </c>
      <c r="D28" s="12">
        <v>1</v>
      </c>
      <c r="E28" s="36"/>
      <c r="F28" s="13"/>
    </row>
    <row r="29" spans="1:6" ht="15.75" x14ac:dyDescent="0.25">
      <c r="A29" s="78"/>
      <c r="B29" s="107" t="s">
        <v>39</v>
      </c>
      <c r="C29" s="31" t="s">
        <v>33</v>
      </c>
      <c r="D29" s="12">
        <v>1</v>
      </c>
      <c r="E29" s="36"/>
      <c r="F29" s="13"/>
    </row>
    <row r="30" spans="1:6" ht="15.75" x14ac:dyDescent="0.25">
      <c r="A30" s="78"/>
      <c r="B30" s="107" t="s">
        <v>71</v>
      </c>
      <c r="C30" s="31" t="s">
        <v>33</v>
      </c>
      <c r="D30" s="12">
        <v>1</v>
      </c>
      <c r="E30" s="36"/>
      <c r="F30" s="13"/>
    </row>
    <row r="31" spans="1:6" ht="15.75" x14ac:dyDescent="0.25">
      <c r="A31" s="78"/>
      <c r="B31" s="107" t="s">
        <v>72</v>
      </c>
      <c r="C31" s="31" t="s">
        <v>33</v>
      </c>
      <c r="D31" s="12">
        <v>1</v>
      </c>
      <c r="E31" s="36"/>
      <c r="F31" s="13"/>
    </row>
    <row r="32" spans="1:6" ht="15.75" x14ac:dyDescent="0.25">
      <c r="A32" s="78"/>
      <c r="B32" s="107" t="s">
        <v>73</v>
      </c>
      <c r="C32" s="31" t="s">
        <v>33</v>
      </c>
      <c r="D32" s="12">
        <v>1</v>
      </c>
      <c r="E32" s="36"/>
      <c r="F32" s="13"/>
    </row>
    <row r="33" spans="1:6" ht="15.75" x14ac:dyDescent="0.25">
      <c r="A33" s="78"/>
      <c r="B33" s="107" t="s">
        <v>74</v>
      </c>
      <c r="C33" s="31" t="s">
        <v>33</v>
      </c>
      <c r="D33" s="12">
        <v>1</v>
      </c>
      <c r="E33" s="36"/>
      <c r="F33" s="13"/>
    </row>
    <row r="34" spans="1:6" ht="15.75" x14ac:dyDescent="0.25">
      <c r="A34" s="78"/>
      <c r="B34" s="107" t="s">
        <v>75</v>
      </c>
      <c r="C34" s="31" t="s">
        <v>33</v>
      </c>
      <c r="D34" s="12">
        <v>1</v>
      </c>
      <c r="E34" s="36"/>
      <c r="F34" s="13"/>
    </row>
    <row r="35" spans="1:6" ht="15.75" x14ac:dyDescent="0.25">
      <c r="A35" s="78"/>
      <c r="B35" s="107" t="s">
        <v>76</v>
      </c>
      <c r="C35" s="31" t="s">
        <v>33</v>
      </c>
      <c r="D35" s="12">
        <v>1</v>
      </c>
      <c r="E35" s="36"/>
      <c r="F35" s="13"/>
    </row>
    <row r="36" spans="1:6" ht="15.75" x14ac:dyDescent="0.25">
      <c r="A36" s="78"/>
      <c r="B36" s="107" t="s">
        <v>77</v>
      </c>
      <c r="C36" s="31" t="s">
        <v>33</v>
      </c>
      <c r="D36" s="12">
        <v>1</v>
      </c>
      <c r="E36" s="36"/>
      <c r="F36" s="13"/>
    </row>
    <row r="37" spans="1:6" ht="66.599999999999994" customHeight="1" x14ac:dyDescent="0.25">
      <c r="A37" s="78"/>
      <c r="B37" s="77" t="s">
        <v>41</v>
      </c>
      <c r="C37" s="31"/>
      <c r="D37" s="12"/>
      <c r="E37" s="36"/>
      <c r="F37" s="80"/>
    </row>
    <row r="38" spans="1:6" ht="31.5" x14ac:dyDescent="0.25">
      <c r="A38" s="78"/>
      <c r="B38" s="108" t="s">
        <v>204</v>
      </c>
      <c r="C38" s="92" t="s">
        <v>33</v>
      </c>
      <c r="D38" s="12">
        <v>1</v>
      </c>
      <c r="E38" s="36"/>
      <c r="F38" s="13"/>
    </row>
    <row r="39" spans="1:6" ht="15.75" x14ac:dyDescent="0.25">
      <c r="A39" s="78"/>
      <c r="B39" s="107" t="s">
        <v>79</v>
      </c>
      <c r="C39" s="31" t="s">
        <v>33</v>
      </c>
      <c r="D39" s="12">
        <v>1</v>
      </c>
      <c r="E39" s="36"/>
      <c r="F39" s="13"/>
    </row>
    <row r="40" spans="1:6" ht="15.75" x14ac:dyDescent="0.25">
      <c r="A40" s="78"/>
      <c r="B40" s="107" t="s">
        <v>80</v>
      </c>
      <c r="C40" s="92" t="s">
        <v>33</v>
      </c>
      <c r="D40" s="12">
        <v>1</v>
      </c>
      <c r="E40" s="36"/>
      <c r="F40" s="13"/>
    </row>
    <row r="41" spans="1:6" ht="15.75" x14ac:dyDescent="0.25">
      <c r="A41" s="78"/>
      <c r="B41" s="107" t="s">
        <v>81</v>
      </c>
      <c r="C41" s="92" t="s">
        <v>33</v>
      </c>
      <c r="D41" s="12">
        <v>1</v>
      </c>
      <c r="E41" s="36"/>
      <c r="F41" s="13"/>
    </row>
    <row r="42" spans="1:6" ht="15.75" x14ac:dyDescent="0.25">
      <c r="A42" s="78"/>
      <c r="B42" s="107" t="s">
        <v>82</v>
      </c>
      <c r="C42" s="92" t="s">
        <v>33</v>
      </c>
      <c r="D42" s="12">
        <v>1</v>
      </c>
      <c r="E42" s="36"/>
      <c r="F42" s="13"/>
    </row>
    <row r="43" spans="1:6" ht="15.75" x14ac:dyDescent="0.25">
      <c r="A43" s="78"/>
      <c r="B43" s="107" t="s">
        <v>83</v>
      </c>
      <c r="C43" s="92" t="s">
        <v>33</v>
      </c>
      <c r="D43" s="12">
        <v>1</v>
      </c>
      <c r="E43" s="36"/>
      <c r="F43" s="13"/>
    </row>
    <row r="44" spans="1:6" ht="15.75" x14ac:dyDescent="0.25">
      <c r="A44" s="78"/>
      <c r="B44" s="107" t="s">
        <v>84</v>
      </c>
      <c r="C44" s="92" t="s">
        <v>33</v>
      </c>
      <c r="D44" s="12">
        <v>1</v>
      </c>
      <c r="E44" s="36"/>
      <c r="F44" s="13"/>
    </row>
    <row r="45" spans="1:6" ht="15.75" x14ac:dyDescent="0.25">
      <c r="A45" s="78"/>
      <c r="B45" s="107" t="s">
        <v>85</v>
      </c>
      <c r="C45" s="92" t="s">
        <v>33</v>
      </c>
      <c r="D45" s="12">
        <v>1</v>
      </c>
      <c r="E45" s="36"/>
      <c r="F45" s="13"/>
    </row>
    <row r="46" spans="1:6" ht="15.75" x14ac:dyDescent="0.25">
      <c r="A46" s="78"/>
      <c r="B46" s="107" t="s">
        <v>86</v>
      </c>
      <c r="C46" s="92" t="s">
        <v>33</v>
      </c>
      <c r="D46" s="12">
        <v>1</v>
      </c>
      <c r="E46" s="36"/>
      <c r="F46" s="13"/>
    </row>
    <row r="47" spans="1:6" ht="15.75" x14ac:dyDescent="0.25">
      <c r="A47" s="78"/>
      <c r="B47" s="107" t="s">
        <v>87</v>
      </c>
      <c r="C47" s="92" t="s">
        <v>33</v>
      </c>
      <c r="D47" s="12">
        <v>1</v>
      </c>
      <c r="E47" s="36"/>
      <c r="F47" s="13"/>
    </row>
    <row r="48" spans="1:6" ht="15.75" x14ac:dyDescent="0.25">
      <c r="A48" s="78"/>
      <c r="B48" s="107" t="s">
        <v>88</v>
      </c>
      <c r="C48" s="92" t="s">
        <v>33</v>
      </c>
      <c r="D48" s="12">
        <v>1</v>
      </c>
      <c r="E48" s="36"/>
      <c r="F48" s="13"/>
    </row>
    <row r="49" spans="1:6" ht="32.450000000000003" customHeight="1" x14ac:dyDescent="0.25">
      <c r="A49" s="78"/>
      <c r="B49" s="109" t="s">
        <v>89</v>
      </c>
      <c r="C49" s="92" t="s">
        <v>33</v>
      </c>
      <c r="D49" s="12">
        <v>1</v>
      </c>
      <c r="E49" s="36"/>
      <c r="F49" s="13"/>
    </row>
    <row r="50" spans="1:6" ht="15.75" x14ac:dyDescent="0.25">
      <c r="A50" s="78"/>
      <c r="B50" s="110" t="s">
        <v>42</v>
      </c>
      <c r="C50" s="92" t="s">
        <v>33</v>
      </c>
      <c r="D50" s="12">
        <v>1</v>
      </c>
      <c r="E50" s="36"/>
      <c r="F50" s="13"/>
    </row>
    <row r="51" spans="1:6" ht="15.75" x14ac:dyDescent="0.25">
      <c r="A51" s="78"/>
      <c r="B51" s="110" t="s">
        <v>43</v>
      </c>
      <c r="C51" s="92" t="s">
        <v>33</v>
      </c>
      <c r="D51" s="12">
        <v>1</v>
      </c>
      <c r="E51" s="36"/>
      <c r="F51" s="13"/>
    </row>
    <row r="52" spans="1:6" ht="15.75" x14ac:dyDescent="0.25">
      <c r="A52" s="78"/>
      <c r="B52" s="77"/>
      <c r="C52" s="31"/>
      <c r="D52" s="12"/>
      <c r="E52" s="36"/>
      <c r="F52" s="13"/>
    </row>
    <row r="53" spans="1:6" ht="16.5" x14ac:dyDescent="0.25">
      <c r="A53" s="47"/>
      <c r="B53" s="111" t="s">
        <v>78</v>
      </c>
      <c r="C53" s="31"/>
      <c r="D53" s="12"/>
      <c r="E53" s="36"/>
      <c r="F53" s="37">
        <f>SUM(F28:F51)</f>
        <v>0</v>
      </c>
    </row>
    <row r="54" spans="1:6" ht="15.75" x14ac:dyDescent="0.25">
      <c r="A54" s="47"/>
      <c r="B54" s="14"/>
      <c r="C54" s="30"/>
      <c r="D54" s="12"/>
      <c r="E54" s="36"/>
      <c r="F54" s="13"/>
    </row>
    <row r="55" spans="1:6" ht="17.25" customHeight="1" x14ac:dyDescent="0.25">
      <c r="A55" s="90" t="s">
        <v>90</v>
      </c>
      <c r="B55" s="72" t="s">
        <v>13</v>
      </c>
      <c r="C55" s="73"/>
      <c r="D55" s="74"/>
      <c r="E55" s="75"/>
      <c r="F55" s="76"/>
    </row>
    <row r="56" spans="1:6" s="81" customFormat="1" ht="9" customHeight="1" x14ac:dyDescent="0.25">
      <c r="A56" s="7"/>
      <c r="B56" s="70"/>
      <c r="C56" s="15"/>
      <c r="D56" s="9"/>
      <c r="E56" s="8"/>
      <c r="F56" s="10"/>
    </row>
    <row r="57" spans="1:6" ht="15.75" x14ac:dyDescent="0.25">
      <c r="A57" s="55"/>
      <c r="B57" s="83" t="s">
        <v>14</v>
      </c>
      <c r="C57" s="30"/>
      <c r="D57" s="12"/>
      <c r="E57" s="36"/>
      <c r="F57" s="13"/>
    </row>
    <row r="58" spans="1:6" ht="15.75" x14ac:dyDescent="0.25">
      <c r="A58" s="47"/>
      <c r="B58" s="93" t="s">
        <v>15</v>
      </c>
      <c r="C58" s="30"/>
      <c r="D58" s="12"/>
      <c r="E58" s="36"/>
      <c r="F58" s="13"/>
    </row>
    <row r="59" spans="1:6" ht="15.75" x14ac:dyDescent="0.25">
      <c r="A59" s="47"/>
      <c r="B59" s="82" t="s">
        <v>91</v>
      </c>
      <c r="C59" s="31" t="s">
        <v>10</v>
      </c>
      <c r="D59" s="25">
        <v>1</v>
      </c>
      <c r="E59" s="36"/>
      <c r="F59" s="13"/>
    </row>
    <row r="60" spans="1:6" ht="15.75" x14ac:dyDescent="0.25">
      <c r="A60" s="47"/>
      <c r="B60" s="82" t="s">
        <v>92</v>
      </c>
      <c r="C60" s="31" t="s">
        <v>10</v>
      </c>
      <c r="D60" s="12">
        <v>1</v>
      </c>
      <c r="E60" s="36"/>
      <c r="F60" s="13"/>
    </row>
    <row r="61" spans="1:6" ht="15.75" x14ac:dyDescent="0.25">
      <c r="A61" s="47"/>
      <c r="B61" s="82" t="s">
        <v>93</v>
      </c>
      <c r="C61" s="31" t="s">
        <v>10</v>
      </c>
      <c r="D61" s="12">
        <v>1</v>
      </c>
      <c r="E61" s="36"/>
      <c r="F61" s="13"/>
    </row>
    <row r="62" spans="1:6" ht="15.75" x14ac:dyDescent="0.25">
      <c r="A62" s="47"/>
      <c r="B62" s="82" t="s">
        <v>95</v>
      </c>
      <c r="C62" s="31" t="s">
        <v>10</v>
      </c>
      <c r="D62" s="12">
        <v>1</v>
      </c>
      <c r="E62" s="36"/>
      <c r="F62" s="13"/>
    </row>
    <row r="63" spans="1:6" ht="15.75" x14ac:dyDescent="0.25">
      <c r="A63" s="47"/>
      <c r="B63" s="82" t="s">
        <v>94</v>
      </c>
      <c r="C63" s="31" t="s">
        <v>10</v>
      </c>
      <c r="D63" s="12">
        <v>1</v>
      </c>
      <c r="E63" s="36"/>
      <c r="F63" s="13"/>
    </row>
    <row r="64" spans="1:6" ht="15.75" x14ac:dyDescent="0.25">
      <c r="A64" s="47"/>
      <c r="B64" s="14"/>
      <c r="C64" s="31"/>
      <c r="D64" s="12"/>
      <c r="E64" s="36"/>
      <c r="F64" s="54"/>
    </row>
    <row r="65" spans="1:6" ht="15.75" x14ac:dyDescent="0.25">
      <c r="A65" s="47"/>
      <c r="B65" s="93" t="s">
        <v>16</v>
      </c>
      <c r="C65" s="31"/>
      <c r="D65" s="12"/>
      <c r="E65" s="36"/>
      <c r="F65" s="13"/>
    </row>
    <row r="66" spans="1:6" ht="15.75" x14ac:dyDescent="0.25">
      <c r="A66" s="55"/>
      <c r="B66" s="82" t="s">
        <v>96</v>
      </c>
      <c r="C66" s="31" t="s">
        <v>10</v>
      </c>
      <c r="D66" s="12">
        <v>1</v>
      </c>
      <c r="E66" s="36"/>
      <c r="F66" s="13"/>
    </row>
    <row r="67" spans="1:6" ht="15.75" x14ac:dyDescent="0.25">
      <c r="A67" s="47"/>
      <c r="B67" s="82" t="s">
        <v>99</v>
      </c>
      <c r="C67" s="31" t="s">
        <v>10</v>
      </c>
      <c r="D67" s="12">
        <v>1</v>
      </c>
      <c r="E67" s="36"/>
      <c r="F67" s="13"/>
    </row>
    <row r="68" spans="1:6" ht="15.75" x14ac:dyDescent="0.25">
      <c r="A68" s="47"/>
      <c r="B68" s="82" t="s">
        <v>97</v>
      </c>
      <c r="C68" s="31" t="s">
        <v>10</v>
      </c>
      <c r="D68" s="12">
        <v>1</v>
      </c>
      <c r="E68" s="36"/>
      <c r="F68" s="13"/>
    </row>
    <row r="69" spans="1:6" ht="15.75" x14ac:dyDescent="0.25">
      <c r="A69" s="47"/>
      <c r="B69" s="82" t="s">
        <v>100</v>
      </c>
      <c r="C69" s="31" t="s">
        <v>10</v>
      </c>
      <c r="D69" s="12">
        <v>1</v>
      </c>
      <c r="E69" s="36"/>
      <c r="F69" s="13"/>
    </row>
    <row r="70" spans="1:6" ht="15.75" x14ac:dyDescent="0.25">
      <c r="A70" s="47"/>
      <c r="B70" s="82" t="s">
        <v>98</v>
      </c>
      <c r="C70" s="31" t="s">
        <v>10</v>
      </c>
      <c r="D70" s="12">
        <v>1</v>
      </c>
      <c r="E70" s="36"/>
      <c r="F70" s="37"/>
    </row>
    <row r="71" spans="1:6" ht="15.75" x14ac:dyDescent="0.25">
      <c r="A71" s="47"/>
      <c r="B71" s="53"/>
      <c r="C71" s="31"/>
      <c r="D71" s="12"/>
      <c r="E71" s="36"/>
      <c r="F71" s="13"/>
    </row>
    <row r="72" spans="1:6" ht="15.75" x14ac:dyDescent="0.25">
      <c r="A72" s="47"/>
      <c r="B72" s="94" t="s">
        <v>17</v>
      </c>
      <c r="C72" s="31"/>
      <c r="D72" s="12"/>
      <c r="E72" s="36"/>
      <c r="F72" s="13"/>
    </row>
    <row r="73" spans="1:6" ht="15.75" x14ac:dyDescent="0.25">
      <c r="A73" s="47"/>
      <c r="B73" s="82" t="s">
        <v>101</v>
      </c>
      <c r="C73" s="31" t="s">
        <v>10</v>
      </c>
      <c r="D73" s="12">
        <v>1</v>
      </c>
      <c r="E73" s="36"/>
      <c r="F73" s="13"/>
    </row>
    <row r="74" spans="1:6" ht="15.75" x14ac:dyDescent="0.25">
      <c r="A74" s="47"/>
      <c r="B74" s="82" t="s">
        <v>104</v>
      </c>
      <c r="C74" s="31" t="s">
        <v>10</v>
      </c>
      <c r="D74" s="12">
        <v>1</v>
      </c>
      <c r="E74" s="36"/>
      <c r="F74" s="13"/>
    </row>
    <row r="75" spans="1:6" ht="15.75" x14ac:dyDescent="0.25">
      <c r="A75" s="47"/>
      <c r="B75" s="82" t="s">
        <v>105</v>
      </c>
      <c r="C75" s="31" t="s">
        <v>10</v>
      </c>
      <c r="D75" s="12">
        <v>1</v>
      </c>
      <c r="E75" s="36"/>
      <c r="F75" s="13"/>
    </row>
    <row r="76" spans="1:6" ht="15.75" x14ac:dyDescent="0.25">
      <c r="A76" s="47"/>
      <c r="B76" s="82" t="s">
        <v>102</v>
      </c>
      <c r="C76" s="31" t="s">
        <v>10</v>
      </c>
      <c r="D76" s="12">
        <v>1</v>
      </c>
      <c r="E76" s="36"/>
      <c r="F76" s="13"/>
    </row>
    <row r="77" spans="1:6" ht="15.75" x14ac:dyDescent="0.25">
      <c r="A77" s="47"/>
      <c r="B77" s="82" t="s">
        <v>103</v>
      </c>
      <c r="C77" s="31" t="s">
        <v>10</v>
      </c>
      <c r="D77" s="12">
        <v>1</v>
      </c>
      <c r="E77" s="36"/>
      <c r="F77" s="13"/>
    </row>
    <row r="78" spans="1:6" ht="15.75" x14ac:dyDescent="0.25">
      <c r="A78" s="47"/>
      <c r="B78" s="14"/>
      <c r="C78" s="31"/>
      <c r="D78" s="12"/>
      <c r="E78" s="36"/>
      <c r="F78" s="54"/>
    </row>
    <row r="79" spans="1:6" ht="15.75" x14ac:dyDescent="0.25">
      <c r="A79" s="47"/>
      <c r="B79" s="95" t="s">
        <v>18</v>
      </c>
      <c r="C79" s="31"/>
      <c r="D79" s="12"/>
      <c r="E79" s="36"/>
      <c r="F79" s="13"/>
    </row>
    <row r="80" spans="1:6" ht="15.75" x14ac:dyDescent="0.25">
      <c r="A80" s="55"/>
      <c r="B80" s="82" t="s">
        <v>106</v>
      </c>
      <c r="C80" s="31" t="s">
        <v>10</v>
      </c>
      <c r="D80" s="12">
        <v>1</v>
      </c>
      <c r="E80" s="36"/>
      <c r="F80" s="13"/>
    </row>
    <row r="81" spans="1:6" ht="15.75" x14ac:dyDescent="0.25">
      <c r="A81" s="47"/>
      <c r="B81" s="82" t="s">
        <v>107</v>
      </c>
      <c r="C81" s="31" t="s">
        <v>10</v>
      </c>
      <c r="D81" s="12">
        <v>1</v>
      </c>
      <c r="E81" s="36"/>
      <c r="F81" s="13"/>
    </row>
    <row r="82" spans="1:6" ht="15.75" x14ac:dyDescent="0.25">
      <c r="A82" s="63"/>
      <c r="B82" s="82" t="s">
        <v>192</v>
      </c>
      <c r="C82" s="31" t="s">
        <v>10</v>
      </c>
      <c r="D82" s="12">
        <v>1</v>
      </c>
      <c r="E82" s="64"/>
      <c r="F82" s="65"/>
    </row>
    <row r="83" spans="1:6" ht="15.75" x14ac:dyDescent="0.25">
      <c r="A83" s="62"/>
      <c r="B83" s="82" t="s">
        <v>108</v>
      </c>
      <c r="C83" s="31" t="s">
        <v>10</v>
      </c>
      <c r="D83" s="12">
        <v>1</v>
      </c>
      <c r="E83" s="36"/>
      <c r="F83" s="13"/>
    </row>
    <row r="84" spans="1:6" ht="15.75" x14ac:dyDescent="0.25">
      <c r="A84" s="62"/>
      <c r="B84" s="82" t="s">
        <v>109</v>
      </c>
      <c r="C84" s="31" t="s">
        <v>10</v>
      </c>
      <c r="D84" s="12">
        <v>1</v>
      </c>
      <c r="E84" s="36"/>
      <c r="F84" s="37"/>
    </row>
    <row r="85" spans="1:6" ht="15.75" x14ac:dyDescent="0.25">
      <c r="A85" s="47"/>
      <c r="B85" s="61"/>
      <c r="C85" s="31"/>
      <c r="D85" s="12"/>
      <c r="E85" s="36"/>
      <c r="F85" s="13"/>
    </row>
    <row r="86" spans="1:6" ht="15.75" x14ac:dyDescent="0.25">
      <c r="A86" s="47"/>
      <c r="B86" s="83" t="s">
        <v>19</v>
      </c>
      <c r="C86" s="31"/>
      <c r="D86" s="12"/>
      <c r="E86" s="36"/>
      <c r="F86" s="13"/>
    </row>
    <row r="87" spans="1:6" ht="15.75" x14ac:dyDescent="0.25">
      <c r="A87" s="47"/>
      <c r="B87" s="93" t="s">
        <v>15</v>
      </c>
      <c r="C87" s="31"/>
      <c r="D87" s="12"/>
      <c r="E87" s="36"/>
      <c r="F87" s="13"/>
    </row>
    <row r="88" spans="1:6" ht="15.75" x14ac:dyDescent="0.25">
      <c r="A88" s="47"/>
      <c r="B88" s="82" t="s">
        <v>110</v>
      </c>
      <c r="C88" s="31" t="s">
        <v>10</v>
      </c>
      <c r="D88" s="12">
        <v>1</v>
      </c>
      <c r="E88" s="36"/>
      <c r="F88" s="13"/>
    </row>
    <row r="89" spans="1:6" ht="15.75" x14ac:dyDescent="0.25">
      <c r="A89" s="47"/>
      <c r="B89" s="82" t="s">
        <v>111</v>
      </c>
      <c r="C89" s="31" t="s">
        <v>10</v>
      </c>
      <c r="D89" s="12">
        <v>1</v>
      </c>
      <c r="E89" s="36"/>
      <c r="F89" s="13"/>
    </row>
    <row r="90" spans="1:6" ht="15.75" x14ac:dyDescent="0.25">
      <c r="A90" s="47"/>
      <c r="B90" s="82" t="s">
        <v>112</v>
      </c>
      <c r="C90" s="31" t="s">
        <v>10</v>
      </c>
      <c r="D90" s="12">
        <v>1</v>
      </c>
      <c r="E90" s="36"/>
      <c r="F90" s="13"/>
    </row>
    <row r="91" spans="1:6" ht="15.75" x14ac:dyDescent="0.25">
      <c r="A91" s="47"/>
      <c r="B91" s="82" t="s">
        <v>113</v>
      </c>
      <c r="C91" s="31" t="s">
        <v>10</v>
      </c>
      <c r="D91" s="12">
        <v>1</v>
      </c>
      <c r="E91" s="36"/>
      <c r="F91" s="13"/>
    </row>
    <row r="92" spans="1:6" ht="15.75" x14ac:dyDescent="0.25">
      <c r="A92" s="47"/>
      <c r="B92" s="82" t="s">
        <v>114</v>
      </c>
      <c r="C92" s="31" t="s">
        <v>10</v>
      </c>
      <c r="D92" s="12">
        <v>1</v>
      </c>
      <c r="E92" s="36"/>
      <c r="F92" s="37"/>
    </row>
    <row r="93" spans="1:6" ht="15.75" x14ac:dyDescent="0.25">
      <c r="A93" s="47"/>
      <c r="B93" s="14"/>
      <c r="C93" s="58"/>
      <c r="D93" s="59"/>
      <c r="E93" s="36"/>
      <c r="F93" s="13"/>
    </row>
    <row r="94" spans="1:6" ht="15.75" x14ac:dyDescent="0.25">
      <c r="A94" s="47"/>
      <c r="B94" s="93" t="s">
        <v>16</v>
      </c>
      <c r="C94" s="31"/>
      <c r="D94" s="12"/>
      <c r="E94" s="36"/>
      <c r="F94" s="13"/>
    </row>
    <row r="95" spans="1:6" ht="15.75" x14ac:dyDescent="0.25">
      <c r="A95" s="47"/>
      <c r="B95" s="82" t="s">
        <v>115</v>
      </c>
      <c r="C95" s="31" t="s">
        <v>10</v>
      </c>
      <c r="D95" s="12">
        <v>1</v>
      </c>
      <c r="E95" s="36"/>
      <c r="F95" s="13"/>
    </row>
    <row r="96" spans="1:6" ht="15.75" x14ac:dyDescent="0.25">
      <c r="A96" s="47"/>
      <c r="B96" s="82" t="s">
        <v>116</v>
      </c>
      <c r="C96" s="31" t="s">
        <v>10</v>
      </c>
      <c r="D96" s="12">
        <v>1</v>
      </c>
      <c r="E96" s="36"/>
      <c r="F96" s="13"/>
    </row>
    <row r="97" spans="1:6" ht="15.75" x14ac:dyDescent="0.25">
      <c r="A97" s="47"/>
      <c r="B97" s="82" t="s">
        <v>117</v>
      </c>
      <c r="C97" s="31" t="s">
        <v>10</v>
      </c>
      <c r="D97" s="12">
        <v>1</v>
      </c>
      <c r="E97" s="36"/>
      <c r="F97" s="13"/>
    </row>
    <row r="98" spans="1:6" ht="15.75" x14ac:dyDescent="0.25">
      <c r="A98" s="47"/>
      <c r="B98" s="82" t="s">
        <v>118</v>
      </c>
      <c r="C98" s="31" t="s">
        <v>10</v>
      </c>
      <c r="D98" s="12">
        <v>1</v>
      </c>
      <c r="E98" s="36"/>
      <c r="F98" s="13"/>
    </row>
    <row r="99" spans="1:6" ht="15.75" x14ac:dyDescent="0.25">
      <c r="A99" s="47"/>
      <c r="B99" s="82" t="s">
        <v>119</v>
      </c>
      <c r="C99" s="31" t="s">
        <v>10</v>
      </c>
      <c r="D99" s="12">
        <v>1</v>
      </c>
      <c r="E99" s="36"/>
      <c r="F99" s="37"/>
    </row>
    <row r="100" spans="1:6" ht="15.75" x14ac:dyDescent="0.25">
      <c r="A100" s="47"/>
      <c r="B100" s="53"/>
      <c r="C100" s="31"/>
      <c r="D100" s="12"/>
      <c r="E100" s="36"/>
      <c r="F100" s="13"/>
    </row>
    <row r="101" spans="1:6" ht="15.75" x14ac:dyDescent="0.25">
      <c r="A101" s="47"/>
      <c r="B101" s="94" t="s">
        <v>17</v>
      </c>
      <c r="C101" s="31"/>
      <c r="D101" s="12"/>
      <c r="E101" s="36"/>
      <c r="F101" s="13"/>
    </row>
    <row r="102" spans="1:6" ht="15.75" x14ac:dyDescent="0.25">
      <c r="A102" s="47"/>
      <c r="B102" s="82" t="s">
        <v>120</v>
      </c>
      <c r="C102" s="31" t="s">
        <v>10</v>
      </c>
      <c r="D102" s="12">
        <v>1</v>
      </c>
      <c r="E102" s="36"/>
      <c r="F102" s="13"/>
    </row>
    <row r="103" spans="1:6" ht="15.75" x14ac:dyDescent="0.25">
      <c r="A103" s="47"/>
      <c r="B103" s="82" t="s">
        <v>121</v>
      </c>
      <c r="C103" s="31" t="s">
        <v>10</v>
      </c>
      <c r="D103" s="12">
        <v>1</v>
      </c>
      <c r="E103" s="36"/>
      <c r="F103" s="13"/>
    </row>
    <row r="104" spans="1:6" ht="15.75" x14ac:dyDescent="0.25">
      <c r="A104" s="47"/>
      <c r="B104" s="82" t="s">
        <v>122</v>
      </c>
      <c r="C104" s="31" t="s">
        <v>10</v>
      </c>
      <c r="D104" s="12">
        <v>1</v>
      </c>
      <c r="E104" s="60"/>
      <c r="F104" s="13"/>
    </row>
    <row r="105" spans="1:6" ht="15.75" x14ac:dyDescent="0.25">
      <c r="A105" s="47"/>
      <c r="B105" s="82" t="s">
        <v>123</v>
      </c>
      <c r="C105" s="31" t="s">
        <v>10</v>
      </c>
      <c r="D105" s="12">
        <v>1</v>
      </c>
      <c r="E105" s="60"/>
      <c r="F105" s="13"/>
    </row>
    <row r="106" spans="1:6" ht="15.75" x14ac:dyDescent="0.25">
      <c r="A106" s="47"/>
      <c r="B106" s="82" t="s">
        <v>124</v>
      </c>
      <c r="C106" s="31" t="s">
        <v>10</v>
      </c>
      <c r="D106" s="12">
        <v>1</v>
      </c>
      <c r="E106" s="36"/>
      <c r="F106" s="37"/>
    </row>
    <row r="107" spans="1:6" ht="15.75" x14ac:dyDescent="0.25">
      <c r="A107" s="47"/>
      <c r="B107" s="14"/>
      <c r="C107" s="31"/>
      <c r="D107" s="12"/>
      <c r="E107" s="36"/>
      <c r="F107" s="54"/>
    </row>
    <row r="108" spans="1:6" ht="15.75" x14ac:dyDescent="0.25">
      <c r="A108" s="47"/>
      <c r="B108" s="95" t="s">
        <v>18</v>
      </c>
      <c r="C108" s="30"/>
      <c r="D108" s="12"/>
      <c r="E108" s="36"/>
      <c r="F108" s="13"/>
    </row>
    <row r="109" spans="1:6" ht="15.75" x14ac:dyDescent="0.25">
      <c r="A109" s="47"/>
      <c r="B109" s="82" t="s">
        <v>129</v>
      </c>
      <c r="C109" s="31" t="s">
        <v>10</v>
      </c>
      <c r="D109" s="12">
        <v>1</v>
      </c>
      <c r="E109" s="36"/>
      <c r="F109" s="13"/>
    </row>
    <row r="110" spans="1:6" ht="15.75" x14ac:dyDescent="0.25">
      <c r="A110" s="55"/>
      <c r="B110" s="82" t="s">
        <v>127</v>
      </c>
      <c r="C110" s="31" t="s">
        <v>10</v>
      </c>
      <c r="D110" s="12">
        <v>1</v>
      </c>
      <c r="E110" s="36"/>
      <c r="F110" s="13"/>
    </row>
    <row r="111" spans="1:6" ht="15.75" x14ac:dyDescent="0.25">
      <c r="A111" s="47"/>
      <c r="B111" s="82" t="s">
        <v>128</v>
      </c>
      <c r="C111" s="31" t="s">
        <v>10</v>
      </c>
      <c r="D111" s="12">
        <v>1</v>
      </c>
      <c r="E111" s="36"/>
      <c r="F111" s="13"/>
    </row>
    <row r="112" spans="1:6" ht="15.75" x14ac:dyDescent="0.25">
      <c r="A112" s="47"/>
      <c r="B112" s="82" t="s">
        <v>125</v>
      </c>
      <c r="C112" s="31" t="s">
        <v>10</v>
      </c>
      <c r="D112" s="12">
        <v>1</v>
      </c>
      <c r="E112" s="36"/>
      <c r="F112" s="13"/>
    </row>
    <row r="113" spans="1:6" ht="15.75" x14ac:dyDescent="0.25">
      <c r="A113" s="47"/>
      <c r="B113" s="82" t="s">
        <v>126</v>
      </c>
      <c r="C113" s="31" t="s">
        <v>10</v>
      </c>
      <c r="D113" s="12">
        <v>1</v>
      </c>
      <c r="E113" s="36"/>
      <c r="F113" s="37"/>
    </row>
    <row r="114" spans="1:6" ht="15.75" x14ac:dyDescent="0.25">
      <c r="A114" s="47"/>
      <c r="B114" s="53"/>
      <c r="C114" s="31"/>
      <c r="D114" s="12"/>
      <c r="E114" s="36"/>
      <c r="F114" s="13"/>
    </row>
    <row r="115" spans="1:6" ht="15.75" x14ac:dyDescent="0.25">
      <c r="A115" s="47"/>
      <c r="B115" s="111" t="s">
        <v>28</v>
      </c>
      <c r="C115" s="31"/>
      <c r="D115" s="12"/>
      <c r="E115" s="36"/>
      <c r="F115" s="37">
        <f>SUM(F59:F113)</f>
        <v>0</v>
      </c>
    </row>
    <row r="116" spans="1:6" ht="15.75" x14ac:dyDescent="0.25">
      <c r="A116" s="47"/>
      <c r="B116" s="53"/>
      <c r="C116" s="31"/>
      <c r="D116" s="12"/>
      <c r="E116" s="36"/>
      <c r="F116" s="13"/>
    </row>
    <row r="117" spans="1:6" ht="15.75" x14ac:dyDescent="0.25">
      <c r="A117" s="90" t="s">
        <v>137</v>
      </c>
      <c r="B117" s="72" t="s">
        <v>130</v>
      </c>
      <c r="C117" s="73"/>
      <c r="D117" s="74"/>
      <c r="E117" s="75"/>
      <c r="F117" s="76"/>
    </row>
    <row r="118" spans="1:6" ht="6.6" customHeight="1" x14ac:dyDescent="0.25">
      <c r="A118" s="47"/>
      <c r="B118" s="68"/>
      <c r="C118" s="31"/>
      <c r="D118" s="12"/>
      <c r="E118" s="36"/>
      <c r="F118" s="13"/>
    </row>
    <row r="119" spans="1:6" ht="31.5" x14ac:dyDescent="0.25">
      <c r="A119" s="47"/>
      <c r="B119" s="82" t="s">
        <v>208</v>
      </c>
      <c r="C119" s="92" t="s">
        <v>131</v>
      </c>
      <c r="D119" s="12"/>
      <c r="E119" s="36"/>
      <c r="F119" s="13"/>
    </row>
    <row r="120" spans="1:6" ht="15.75" x14ac:dyDescent="0.25">
      <c r="A120" s="47"/>
      <c r="B120" s="69"/>
      <c r="C120" s="31"/>
      <c r="D120" s="12"/>
      <c r="E120" s="36"/>
      <c r="F120" s="13"/>
    </row>
    <row r="121" spans="1:6" ht="15.75" x14ac:dyDescent="0.25">
      <c r="A121" s="47"/>
      <c r="B121" s="111" t="s">
        <v>132</v>
      </c>
      <c r="C121" s="31"/>
      <c r="D121" s="12"/>
      <c r="E121" s="36"/>
      <c r="F121" s="37">
        <f>SUM(F118:F119)</f>
        <v>0</v>
      </c>
    </row>
    <row r="122" spans="1:6" ht="15.75" x14ac:dyDescent="0.25">
      <c r="A122" s="47"/>
      <c r="B122" s="53"/>
      <c r="C122" s="31"/>
      <c r="D122" s="12"/>
      <c r="E122" s="36"/>
      <c r="F122" s="13"/>
    </row>
    <row r="123" spans="1:6" ht="15.75" x14ac:dyDescent="0.25">
      <c r="A123" s="90" t="s">
        <v>138</v>
      </c>
      <c r="B123" s="72" t="s">
        <v>133</v>
      </c>
      <c r="C123" s="73"/>
      <c r="D123" s="74"/>
      <c r="E123" s="75"/>
      <c r="F123" s="76"/>
    </row>
    <row r="124" spans="1:6" ht="6.6" customHeight="1" x14ac:dyDescent="0.25">
      <c r="A124" s="47"/>
      <c r="B124" s="68"/>
      <c r="C124" s="31"/>
      <c r="D124" s="12"/>
      <c r="E124" s="36"/>
      <c r="F124" s="13"/>
    </row>
    <row r="125" spans="1:6" ht="52.15" customHeight="1" x14ac:dyDescent="0.25">
      <c r="A125" s="47"/>
      <c r="B125" s="82" t="s">
        <v>134</v>
      </c>
      <c r="C125" s="92" t="s">
        <v>131</v>
      </c>
      <c r="D125" s="12"/>
      <c r="E125" s="36"/>
      <c r="F125" s="13"/>
    </row>
    <row r="126" spans="1:6" ht="31.5" x14ac:dyDescent="0.25">
      <c r="A126" s="47"/>
      <c r="B126" s="82" t="s">
        <v>136</v>
      </c>
      <c r="C126" s="92" t="s">
        <v>131</v>
      </c>
      <c r="D126" s="12"/>
      <c r="E126" s="36"/>
      <c r="F126" s="13"/>
    </row>
    <row r="127" spans="1:6" ht="15.75" x14ac:dyDescent="0.25">
      <c r="A127" s="47"/>
      <c r="B127" s="69"/>
      <c r="C127" s="31"/>
      <c r="D127" s="12"/>
      <c r="E127" s="36"/>
      <c r="F127" s="13"/>
    </row>
    <row r="128" spans="1:6" ht="15.75" x14ac:dyDescent="0.25">
      <c r="A128" s="47"/>
      <c r="B128" s="111" t="s">
        <v>135</v>
      </c>
      <c r="C128" s="31"/>
      <c r="D128" s="12"/>
      <c r="E128" s="36"/>
      <c r="F128" s="37">
        <f>SUM(F125:F126)</f>
        <v>0</v>
      </c>
    </row>
    <row r="129" spans="1:6" ht="15.75" x14ac:dyDescent="0.25">
      <c r="A129" s="47"/>
      <c r="B129" s="53"/>
      <c r="C129" s="31"/>
      <c r="D129" s="12"/>
      <c r="E129" s="36"/>
      <c r="F129" s="13"/>
    </row>
    <row r="130" spans="1:6" ht="15.75" x14ac:dyDescent="0.25">
      <c r="A130" s="90" t="s">
        <v>139</v>
      </c>
      <c r="B130" s="72" t="s">
        <v>20</v>
      </c>
      <c r="C130" s="73"/>
      <c r="D130" s="74"/>
      <c r="E130" s="75"/>
      <c r="F130" s="84"/>
    </row>
    <row r="131" spans="1:6" ht="6.6" customHeight="1" x14ac:dyDescent="0.25">
      <c r="A131" s="47"/>
      <c r="B131" s="68"/>
      <c r="C131" s="31"/>
      <c r="D131" s="12"/>
      <c r="E131" s="36"/>
      <c r="F131" s="13"/>
    </row>
    <row r="132" spans="1:6" ht="15.75" x14ac:dyDescent="0.25">
      <c r="A132" s="47" t="s">
        <v>140</v>
      </c>
      <c r="B132" s="68" t="s">
        <v>11</v>
      </c>
      <c r="C132" s="92" t="s">
        <v>131</v>
      </c>
      <c r="D132" s="12"/>
      <c r="E132" s="36"/>
      <c r="F132" s="80"/>
    </row>
    <row r="133" spans="1:6" ht="19.5" customHeight="1" x14ac:dyDescent="0.25">
      <c r="A133" s="62" t="s">
        <v>141</v>
      </c>
      <c r="B133" s="68" t="s">
        <v>22</v>
      </c>
      <c r="C133" s="92" t="s">
        <v>131</v>
      </c>
      <c r="D133" s="12"/>
      <c r="E133" s="36"/>
      <c r="F133" s="13"/>
    </row>
    <row r="134" spans="1:6" ht="19.5" customHeight="1" x14ac:dyDescent="0.25">
      <c r="A134" s="47"/>
      <c r="B134" s="68"/>
      <c r="C134" s="31"/>
      <c r="D134" s="12"/>
      <c r="E134" s="36"/>
      <c r="F134" s="13"/>
    </row>
    <row r="135" spans="1:6" ht="19.5" customHeight="1" x14ac:dyDescent="0.25">
      <c r="A135" s="47"/>
      <c r="B135" s="111" t="s">
        <v>29</v>
      </c>
      <c r="C135" s="31"/>
      <c r="D135" s="12"/>
      <c r="E135" s="36"/>
      <c r="F135" s="37">
        <f>SUM(F132:F133)</f>
        <v>0</v>
      </c>
    </row>
    <row r="136" spans="1:6" ht="15.75" x14ac:dyDescent="0.25">
      <c r="A136" s="55"/>
      <c r="B136" s="56"/>
      <c r="C136" s="30"/>
      <c r="D136" s="12"/>
      <c r="E136" s="36"/>
      <c r="F136" s="13"/>
    </row>
    <row r="137" spans="1:6" ht="15.75" x14ac:dyDescent="0.25">
      <c r="A137" s="90" t="s">
        <v>142</v>
      </c>
      <c r="B137" s="72" t="s">
        <v>23</v>
      </c>
      <c r="C137" s="73"/>
      <c r="D137" s="74"/>
      <c r="E137" s="75"/>
      <c r="F137" s="84"/>
    </row>
    <row r="138" spans="1:6" ht="6.6" customHeight="1" x14ac:dyDescent="0.25">
      <c r="A138" s="47"/>
      <c r="B138" s="68"/>
      <c r="C138" s="31"/>
      <c r="D138" s="12"/>
      <c r="E138" s="36"/>
      <c r="F138" s="13"/>
    </row>
    <row r="139" spans="1:6" ht="15.75" x14ac:dyDescent="0.25">
      <c r="A139" s="47" t="s">
        <v>143</v>
      </c>
      <c r="B139" s="67" t="s">
        <v>24</v>
      </c>
      <c r="C139" s="31" t="s">
        <v>10</v>
      </c>
      <c r="D139" s="12">
        <v>8</v>
      </c>
      <c r="E139" s="36"/>
      <c r="F139" s="13"/>
    </row>
    <row r="140" spans="1:6" ht="15.75" x14ac:dyDescent="0.25">
      <c r="A140" s="47" t="s">
        <v>148</v>
      </c>
      <c r="B140" s="67" t="s">
        <v>144</v>
      </c>
      <c r="C140" s="31" t="s">
        <v>131</v>
      </c>
      <c r="D140" s="12"/>
      <c r="E140" s="36"/>
      <c r="F140" s="13"/>
    </row>
    <row r="141" spans="1:6" ht="15.75" x14ac:dyDescent="0.25">
      <c r="A141" s="47" t="s">
        <v>149</v>
      </c>
      <c r="B141" s="67" t="s">
        <v>145</v>
      </c>
      <c r="C141" s="31" t="s">
        <v>33</v>
      </c>
      <c r="D141" s="12">
        <v>1</v>
      </c>
      <c r="E141" s="36"/>
      <c r="F141" s="13"/>
    </row>
    <row r="142" spans="1:6" ht="15.75" x14ac:dyDescent="0.25">
      <c r="A142" s="47" t="s">
        <v>150</v>
      </c>
      <c r="B142" s="67" t="s">
        <v>146</v>
      </c>
      <c r="C142" s="31" t="s">
        <v>33</v>
      </c>
      <c r="D142" s="12">
        <v>1</v>
      </c>
      <c r="E142" s="36"/>
      <c r="F142" s="13"/>
    </row>
    <row r="143" spans="1:6" ht="15.75" x14ac:dyDescent="0.25">
      <c r="A143" s="47" t="s">
        <v>151</v>
      </c>
      <c r="B143" s="67" t="s">
        <v>147</v>
      </c>
      <c r="C143" s="31" t="s">
        <v>32</v>
      </c>
      <c r="D143" s="12"/>
      <c r="E143" s="36"/>
      <c r="F143" s="13"/>
    </row>
    <row r="144" spans="1:6" ht="15.75" x14ac:dyDescent="0.25">
      <c r="A144" s="47"/>
      <c r="B144" s="67"/>
      <c r="C144" s="31"/>
      <c r="D144" s="12"/>
      <c r="E144" s="36"/>
      <c r="F144" s="13"/>
    </row>
    <row r="145" spans="1:6" ht="15.75" x14ac:dyDescent="0.25">
      <c r="A145" s="47"/>
      <c r="B145" s="111" t="s">
        <v>30</v>
      </c>
      <c r="C145" s="31"/>
      <c r="D145" s="12"/>
      <c r="E145" s="36"/>
      <c r="F145" s="37">
        <f>SUM(F139:F143)</f>
        <v>0</v>
      </c>
    </row>
    <row r="146" spans="1:6" ht="15.75" x14ac:dyDescent="0.25">
      <c r="A146" s="47"/>
      <c r="B146" s="53"/>
      <c r="C146" s="31"/>
      <c r="D146" s="12"/>
      <c r="E146" s="36"/>
      <c r="F146" s="13"/>
    </row>
    <row r="147" spans="1:6" ht="15.75" x14ac:dyDescent="0.25">
      <c r="A147" s="90" t="s">
        <v>152</v>
      </c>
      <c r="B147" s="72" t="s">
        <v>153</v>
      </c>
      <c r="C147" s="73"/>
      <c r="D147" s="74"/>
      <c r="E147" s="75"/>
      <c r="F147" s="84"/>
    </row>
    <row r="148" spans="1:6" ht="6.6" customHeight="1" x14ac:dyDescent="0.25">
      <c r="A148" s="47"/>
      <c r="B148" s="68"/>
      <c r="C148" s="31"/>
      <c r="D148" s="12"/>
      <c r="E148" s="36"/>
      <c r="F148" s="13"/>
    </row>
    <row r="149" spans="1:6" ht="15.75" x14ac:dyDescent="0.25">
      <c r="A149" s="47" t="s">
        <v>154</v>
      </c>
      <c r="B149" s="67" t="s">
        <v>160</v>
      </c>
      <c r="C149" s="31"/>
      <c r="D149" s="12"/>
      <c r="E149" s="36"/>
      <c r="F149" s="13"/>
    </row>
    <row r="150" spans="1:6" ht="15.75" x14ac:dyDescent="0.25">
      <c r="A150" s="47"/>
      <c r="B150" s="96" t="s">
        <v>160</v>
      </c>
      <c r="C150" s="31" t="s">
        <v>33</v>
      </c>
      <c r="D150" s="12">
        <v>1</v>
      </c>
      <c r="E150" s="36"/>
      <c r="F150" s="13"/>
    </row>
    <row r="151" spans="1:6" ht="15.75" x14ac:dyDescent="0.25">
      <c r="A151" s="47"/>
      <c r="B151" s="96" t="s">
        <v>161</v>
      </c>
      <c r="C151" s="31" t="s">
        <v>33</v>
      </c>
      <c r="D151" s="12">
        <v>1</v>
      </c>
      <c r="E151" s="36"/>
      <c r="F151" s="13"/>
    </row>
    <row r="152" spans="1:6" ht="15.75" x14ac:dyDescent="0.25">
      <c r="A152" s="47" t="s">
        <v>155</v>
      </c>
      <c r="B152" s="67" t="s">
        <v>162</v>
      </c>
      <c r="C152" s="31"/>
      <c r="D152" s="12"/>
      <c r="E152" s="36"/>
      <c r="F152" s="13"/>
    </row>
    <row r="153" spans="1:6" ht="15.75" x14ac:dyDescent="0.25">
      <c r="A153" s="47"/>
      <c r="B153" s="96" t="s">
        <v>164</v>
      </c>
      <c r="C153" s="31" t="s">
        <v>10</v>
      </c>
      <c r="D153" s="12"/>
      <c r="E153" s="36"/>
      <c r="F153" s="13"/>
    </row>
    <row r="154" spans="1:6" ht="15.75" x14ac:dyDescent="0.25">
      <c r="A154" s="47"/>
      <c r="B154" s="96" t="s">
        <v>165</v>
      </c>
      <c r="C154" s="31" t="s">
        <v>10</v>
      </c>
      <c r="D154" s="12"/>
      <c r="E154" s="36"/>
      <c r="F154" s="13"/>
    </row>
    <row r="155" spans="1:6" ht="15.75" x14ac:dyDescent="0.25">
      <c r="A155" s="47"/>
      <c r="B155" s="96" t="s">
        <v>163</v>
      </c>
      <c r="C155" s="31" t="s">
        <v>33</v>
      </c>
      <c r="D155" s="12">
        <v>1</v>
      </c>
      <c r="E155" s="36"/>
      <c r="F155" s="13"/>
    </row>
    <row r="156" spans="1:6" ht="15.75" x14ac:dyDescent="0.25">
      <c r="A156" s="47"/>
      <c r="B156" s="96" t="s">
        <v>166</v>
      </c>
      <c r="C156" s="31" t="s">
        <v>33</v>
      </c>
      <c r="D156" s="12">
        <v>1</v>
      </c>
      <c r="E156" s="36"/>
      <c r="F156" s="13"/>
    </row>
    <row r="157" spans="1:6" ht="15.75" x14ac:dyDescent="0.25">
      <c r="A157" s="47" t="s">
        <v>156</v>
      </c>
      <c r="B157" s="67" t="s">
        <v>167</v>
      </c>
      <c r="C157" s="31" t="s">
        <v>69</v>
      </c>
      <c r="D157" s="12" t="s">
        <v>69</v>
      </c>
      <c r="E157" s="36"/>
      <c r="F157" s="13"/>
    </row>
    <row r="158" spans="1:6" ht="15.75" x14ac:dyDescent="0.25">
      <c r="A158" s="47" t="s">
        <v>157</v>
      </c>
      <c r="B158" s="67" t="s">
        <v>168</v>
      </c>
      <c r="C158" s="31" t="s">
        <v>33</v>
      </c>
      <c r="D158" s="12">
        <v>1</v>
      </c>
      <c r="E158" s="36"/>
      <c r="F158" s="13"/>
    </row>
    <row r="159" spans="1:6" s="98" customFormat="1" ht="15.75" x14ac:dyDescent="0.25">
      <c r="A159" s="47" t="s">
        <v>158</v>
      </c>
      <c r="B159" s="67" t="s">
        <v>193</v>
      </c>
      <c r="C159" s="31" t="s">
        <v>33</v>
      </c>
      <c r="D159" s="97">
        <v>1</v>
      </c>
      <c r="E159" s="36"/>
      <c r="F159" s="13"/>
    </row>
    <row r="160" spans="1:6" s="98" customFormat="1" ht="15.75" x14ac:dyDescent="0.25">
      <c r="A160" s="47" t="s">
        <v>159</v>
      </c>
      <c r="B160" s="67" t="s">
        <v>194</v>
      </c>
      <c r="C160" s="31"/>
      <c r="D160" s="97"/>
      <c r="E160" s="36"/>
      <c r="F160" s="13"/>
    </row>
    <row r="161" spans="1:6" s="98" customFormat="1" ht="15.75" x14ac:dyDescent="0.25">
      <c r="A161" s="47"/>
      <c r="B161" s="96" t="s">
        <v>209</v>
      </c>
      <c r="C161" s="31" t="s">
        <v>33</v>
      </c>
      <c r="D161" s="97">
        <v>1</v>
      </c>
      <c r="E161" s="36"/>
      <c r="F161" s="13"/>
    </row>
    <row r="162" spans="1:6" s="98" customFormat="1" ht="15.75" x14ac:dyDescent="0.25">
      <c r="A162" s="47"/>
      <c r="B162" s="96" t="s">
        <v>200</v>
      </c>
      <c r="C162" s="31" t="s">
        <v>33</v>
      </c>
      <c r="D162" s="97">
        <v>1</v>
      </c>
      <c r="E162" s="36"/>
      <c r="F162" s="13"/>
    </row>
    <row r="163" spans="1:6" s="98" customFormat="1" ht="15.75" x14ac:dyDescent="0.25">
      <c r="A163" s="47"/>
      <c r="B163" s="96" t="s">
        <v>201</v>
      </c>
      <c r="C163" s="31" t="s">
        <v>33</v>
      </c>
      <c r="D163" s="97">
        <v>1</v>
      </c>
      <c r="E163" s="36"/>
      <c r="F163" s="13"/>
    </row>
    <row r="164" spans="1:6" s="98" customFormat="1" ht="15.75" x14ac:dyDescent="0.25">
      <c r="A164" s="47"/>
      <c r="B164" s="96" t="s">
        <v>203</v>
      </c>
      <c r="C164" s="31" t="s">
        <v>202</v>
      </c>
      <c r="D164" s="97" t="s">
        <v>202</v>
      </c>
      <c r="E164" s="36" t="s">
        <v>202</v>
      </c>
      <c r="F164" s="13" t="s">
        <v>202</v>
      </c>
    </row>
    <row r="165" spans="1:6" s="98" customFormat="1" ht="15.75" x14ac:dyDescent="0.25">
      <c r="A165" s="47" t="s">
        <v>173</v>
      </c>
      <c r="B165" s="67" t="s">
        <v>195</v>
      </c>
      <c r="C165" s="31" t="s">
        <v>33</v>
      </c>
      <c r="D165" s="97">
        <v>1</v>
      </c>
      <c r="E165" s="36"/>
      <c r="F165" s="13"/>
    </row>
    <row r="166" spans="1:6" ht="15.75" x14ac:dyDescent="0.25">
      <c r="A166" s="47" t="s">
        <v>197</v>
      </c>
      <c r="B166" s="67" t="s">
        <v>169</v>
      </c>
      <c r="C166" s="31" t="s">
        <v>33</v>
      </c>
      <c r="D166" s="12">
        <v>1</v>
      </c>
      <c r="E166" s="36"/>
      <c r="F166" s="13"/>
    </row>
    <row r="167" spans="1:6" ht="15.75" x14ac:dyDescent="0.25">
      <c r="A167" s="47"/>
      <c r="B167" s="96" t="s">
        <v>170</v>
      </c>
      <c r="C167" s="31" t="s">
        <v>33</v>
      </c>
      <c r="D167" s="12">
        <v>1</v>
      </c>
      <c r="E167" s="36"/>
      <c r="F167" s="13"/>
    </row>
    <row r="168" spans="1:6" ht="15.75" x14ac:dyDescent="0.25">
      <c r="A168" s="47"/>
      <c r="B168" s="96" t="s">
        <v>171</v>
      </c>
      <c r="C168" s="31" t="s">
        <v>33</v>
      </c>
      <c r="D168" s="12">
        <v>1</v>
      </c>
      <c r="E168" s="36"/>
      <c r="F168" s="13"/>
    </row>
    <row r="169" spans="1:6" ht="15.75" x14ac:dyDescent="0.25">
      <c r="A169" s="47" t="s">
        <v>198</v>
      </c>
      <c r="B169" s="67" t="s">
        <v>172</v>
      </c>
      <c r="C169" s="31" t="s">
        <v>69</v>
      </c>
      <c r="D169" s="12" t="s">
        <v>69</v>
      </c>
      <c r="E169" s="36"/>
      <c r="F169" s="13"/>
    </row>
    <row r="170" spans="1:6" ht="15.75" x14ac:dyDescent="0.25">
      <c r="A170" s="47" t="s">
        <v>199</v>
      </c>
      <c r="B170" s="67" t="s">
        <v>174</v>
      </c>
      <c r="C170" s="31" t="s">
        <v>33</v>
      </c>
      <c r="D170" s="12">
        <v>1</v>
      </c>
      <c r="E170" s="36"/>
      <c r="F170" s="13"/>
    </row>
    <row r="171" spans="1:6" ht="15.75" x14ac:dyDescent="0.25">
      <c r="A171" s="47"/>
      <c r="B171" s="67"/>
      <c r="C171" s="31"/>
      <c r="D171" s="12"/>
      <c r="E171" s="36"/>
      <c r="F171" s="13"/>
    </row>
    <row r="172" spans="1:6" ht="15.75" x14ac:dyDescent="0.25">
      <c r="A172" s="47"/>
      <c r="B172" s="111" t="s">
        <v>175</v>
      </c>
      <c r="C172" s="31"/>
      <c r="D172" s="12"/>
      <c r="E172" s="36"/>
      <c r="F172" s="37">
        <f>SUM(F150:F170)</f>
        <v>0</v>
      </c>
    </row>
    <row r="173" spans="1:6" ht="15.75" x14ac:dyDescent="0.25">
      <c r="A173" s="47"/>
      <c r="B173" s="53"/>
      <c r="C173" s="31"/>
      <c r="D173" s="12"/>
      <c r="E173" s="36"/>
      <c r="F173" s="13"/>
    </row>
    <row r="174" spans="1:6" ht="15.75" x14ac:dyDescent="0.25">
      <c r="A174" s="90" t="s">
        <v>176</v>
      </c>
      <c r="B174" s="72" t="s">
        <v>25</v>
      </c>
      <c r="C174" s="73"/>
      <c r="D174" s="74"/>
      <c r="E174" s="75"/>
      <c r="F174" s="84"/>
    </row>
    <row r="175" spans="1:6" ht="6.6" customHeight="1" x14ac:dyDescent="0.25">
      <c r="A175" s="47"/>
      <c r="B175" s="68"/>
      <c r="C175" s="31"/>
      <c r="D175" s="12"/>
      <c r="E175" s="36"/>
      <c r="F175" s="13"/>
    </row>
    <row r="176" spans="1:6" ht="15.75" x14ac:dyDescent="0.25">
      <c r="A176" s="47" t="s">
        <v>177</v>
      </c>
      <c r="B176" s="67" t="s">
        <v>44</v>
      </c>
      <c r="C176" s="31" t="s">
        <v>33</v>
      </c>
      <c r="D176" s="12">
        <v>1</v>
      </c>
      <c r="E176" s="36"/>
      <c r="F176" s="13"/>
    </row>
    <row r="177" spans="1:6" ht="15.75" x14ac:dyDescent="0.25">
      <c r="A177" s="47" t="s">
        <v>178</v>
      </c>
      <c r="B177" s="67" t="s">
        <v>26</v>
      </c>
      <c r="C177" s="31"/>
      <c r="D177" s="12"/>
      <c r="E177" s="36"/>
      <c r="F177" s="13"/>
    </row>
    <row r="178" spans="1:6" ht="15.75" x14ac:dyDescent="0.25">
      <c r="A178" s="78"/>
      <c r="B178" s="107" t="s">
        <v>179</v>
      </c>
      <c r="C178" s="31" t="s">
        <v>21</v>
      </c>
      <c r="D178" s="12"/>
      <c r="E178" s="36"/>
      <c r="F178" s="13"/>
    </row>
    <row r="179" spans="1:6" ht="15.75" x14ac:dyDescent="0.25">
      <c r="A179" s="78"/>
      <c r="B179" s="112" t="s">
        <v>205</v>
      </c>
      <c r="C179" s="31" t="s">
        <v>21</v>
      </c>
      <c r="D179" s="12"/>
      <c r="E179" s="36"/>
      <c r="F179" s="13"/>
    </row>
    <row r="180" spans="1:6" ht="15.75" x14ac:dyDescent="0.25">
      <c r="A180" s="78"/>
      <c r="B180" s="112" t="s">
        <v>206</v>
      </c>
      <c r="C180" s="31" t="s">
        <v>21</v>
      </c>
      <c r="D180" s="12"/>
      <c r="E180" s="36"/>
      <c r="F180" s="13"/>
    </row>
    <row r="181" spans="1:6" ht="15.75" x14ac:dyDescent="0.25">
      <c r="A181" s="78"/>
      <c r="B181" s="107" t="s">
        <v>180</v>
      </c>
      <c r="C181" s="31" t="s">
        <v>21</v>
      </c>
      <c r="D181" s="12"/>
      <c r="E181" s="36"/>
      <c r="F181" s="13"/>
    </row>
    <row r="182" spans="1:6" ht="31.5" x14ac:dyDescent="0.25">
      <c r="A182" s="78"/>
      <c r="B182" s="109" t="s">
        <v>181</v>
      </c>
      <c r="C182" s="31" t="s">
        <v>21</v>
      </c>
      <c r="D182" s="12"/>
      <c r="E182" s="36"/>
      <c r="F182" s="13"/>
    </row>
    <row r="183" spans="1:6" s="98" customFormat="1" ht="15.75" x14ac:dyDescent="0.25">
      <c r="A183" s="78"/>
      <c r="B183" s="109" t="s">
        <v>196</v>
      </c>
      <c r="C183" s="31" t="s">
        <v>131</v>
      </c>
      <c r="D183" s="97"/>
      <c r="E183" s="36"/>
      <c r="F183" s="13"/>
    </row>
    <row r="184" spans="1:6" ht="15.75" x14ac:dyDescent="0.25">
      <c r="A184" s="47"/>
      <c r="B184" s="67"/>
      <c r="C184" s="31"/>
      <c r="D184" s="12"/>
      <c r="E184" s="36"/>
      <c r="F184" s="13"/>
    </row>
    <row r="185" spans="1:6" ht="15.75" x14ac:dyDescent="0.25">
      <c r="A185" s="47"/>
      <c r="B185" s="111" t="s">
        <v>31</v>
      </c>
      <c r="C185" s="31"/>
      <c r="D185" s="12"/>
      <c r="E185" s="36"/>
      <c r="F185" s="37">
        <f>SUM(F176:F182)</f>
        <v>0</v>
      </c>
    </row>
    <row r="186" spans="1:6" ht="15.75" x14ac:dyDescent="0.25">
      <c r="A186" s="47"/>
      <c r="B186" s="57"/>
      <c r="C186" s="31"/>
      <c r="D186" s="12"/>
      <c r="E186" s="36"/>
      <c r="F186" s="13"/>
    </row>
    <row r="187" spans="1:6" ht="15.75" x14ac:dyDescent="0.25">
      <c r="A187" s="90" t="s">
        <v>182</v>
      </c>
      <c r="B187" s="72" t="s">
        <v>183</v>
      </c>
      <c r="C187" s="73"/>
      <c r="D187" s="74"/>
      <c r="E187" s="75"/>
      <c r="F187" s="84"/>
    </row>
    <row r="188" spans="1:6" ht="6.6" customHeight="1" x14ac:dyDescent="0.25">
      <c r="A188" s="47"/>
      <c r="B188" s="68"/>
      <c r="C188" s="31"/>
      <c r="D188" s="12"/>
      <c r="E188" s="36"/>
      <c r="F188" s="13"/>
    </row>
    <row r="189" spans="1:6" ht="15.75" x14ac:dyDescent="0.25">
      <c r="A189" s="47" t="s">
        <v>186</v>
      </c>
      <c r="B189" s="67" t="s">
        <v>184</v>
      </c>
      <c r="C189" s="31" t="s">
        <v>33</v>
      </c>
      <c r="D189" s="12">
        <v>1</v>
      </c>
      <c r="E189" s="36"/>
      <c r="F189" s="13"/>
    </row>
    <row r="190" spans="1:6" ht="15.75" x14ac:dyDescent="0.25">
      <c r="A190" s="47"/>
      <c r="B190" s="67"/>
      <c r="C190" s="31"/>
      <c r="D190" s="12"/>
      <c r="E190" s="36"/>
      <c r="F190" s="13"/>
    </row>
    <row r="191" spans="1:6" ht="15.75" x14ac:dyDescent="0.25">
      <c r="A191" s="47"/>
      <c r="B191" s="111" t="s">
        <v>185</v>
      </c>
      <c r="C191" s="31"/>
      <c r="D191" s="12"/>
      <c r="E191" s="36"/>
      <c r="F191" s="37">
        <f>SUM(F189:F189)</f>
        <v>0</v>
      </c>
    </row>
    <row r="192" spans="1:6" ht="15.75" x14ac:dyDescent="0.25">
      <c r="A192" s="47"/>
      <c r="B192" s="57"/>
      <c r="C192" s="31"/>
      <c r="D192" s="12"/>
      <c r="E192" s="36"/>
      <c r="F192" s="13"/>
    </row>
    <row r="193" spans="1:6" ht="15.75" x14ac:dyDescent="0.25">
      <c r="A193" s="90" t="s">
        <v>187</v>
      </c>
      <c r="B193" s="72" t="s">
        <v>27</v>
      </c>
      <c r="C193" s="73"/>
      <c r="D193" s="74"/>
      <c r="E193" s="75"/>
      <c r="F193" s="84"/>
    </row>
    <row r="194" spans="1:6" ht="15.75" x14ac:dyDescent="0.25">
      <c r="A194" s="47"/>
      <c r="B194" s="52"/>
      <c r="C194" s="30"/>
      <c r="D194" s="12"/>
      <c r="E194" s="36"/>
      <c r="F194" s="13"/>
    </row>
    <row r="195" spans="1:6" ht="15.75" x14ac:dyDescent="0.25">
      <c r="A195" s="78"/>
      <c r="B195" s="85" t="s">
        <v>45</v>
      </c>
      <c r="C195" s="30"/>
      <c r="D195" s="12"/>
      <c r="E195" s="36"/>
      <c r="F195" s="13"/>
    </row>
    <row r="196" spans="1:6" ht="31.5" x14ac:dyDescent="0.25">
      <c r="A196" s="78"/>
      <c r="B196" s="109" t="s">
        <v>207</v>
      </c>
      <c r="C196" s="31" t="s">
        <v>33</v>
      </c>
      <c r="D196" s="12">
        <v>1</v>
      </c>
      <c r="E196" s="36"/>
      <c r="F196" s="13"/>
    </row>
    <row r="197" spans="1:6" ht="15.75" x14ac:dyDescent="0.25">
      <c r="A197" s="78"/>
      <c r="B197" s="107" t="s">
        <v>79</v>
      </c>
      <c r="C197" s="31"/>
      <c r="D197" s="12"/>
      <c r="E197" s="36"/>
      <c r="F197" s="13"/>
    </row>
    <row r="198" spans="1:6" ht="15.75" x14ac:dyDescent="0.25">
      <c r="A198" s="78"/>
      <c r="B198" s="107" t="s">
        <v>80</v>
      </c>
      <c r="C198" s="31"/>
      <c r="D198" s="12"/>
      <c r="E198" s="36"/>
      <c r="F198" s="13"/>
    </row>
    <row r="199" spans="1:6" ht="15.75" x14ac:dyDescent="0.25">
      <c r="A199" s="78"/>
      <c r="B199" s="107" t="s">
        <v>81</v>
      </c>
      <c r="C199" s="31"/>
      <c r="D199" s="12"/>
      <c r="E199" s="36"/>
      <c r="F199" s="13"/>
    </row>
    <row r="200" spans="1:6" ht="15.75" x14ac:dyDescent="0.25">
      <c r="A200" s="78"/>
      <c r="B200" s="107" t="s">
        <v>82</v>
      </c>
      <c r="C200" s="31"/>
      <c r="D200" s="12"/>
      <c r="E200" s="36"/>
      <c r="F200" s="13"/>
    </row>
    <row r="201" spans="1:6" ht="15.75" x14ac:dyDescent="0.25">
      <c r="A201" s="78"/>
      <c r="B201" s="107" t="s">
        <v>83</v>
      </c>
      <c r="C201" s="31"/>
      <c r="D201" s="12"/>
      <c r="E201" s="36"/>
      <c r="F201" s="13"/>
    </row>
    <row r="202" spans="1:6" ht="15.75" x14ac:dyDescent="0.25">
      <c r="A202" s="87"/>
      <c r="B202" s="107" t="s">
        <v>84</v>
      </c>
      <c r="C202" s="31" t="s">
        <v>33</v>
      </c>
      <c r="D202" s="12">
        <v>1</v>
      </c>
      <c r="E202" s="36"/>
      <c r="F202" s="13"/>
    </row>
    <row r="203" spans="1:6" ht="15.75" x14ac:dyDescent="0.25">
      <c r="A203" s="88"/>
      <c r="B203" s="107" t="s">
        <v>85</v>
      </c>
      <c r="C203" s="31" t="s">
        <v>33</v>
      </c>
      <c r="D203" s="12">
        <v>1</v>
      </c>
      <c r="E203" s="8"/>
      <c r="F203" s="10"/>
    </row>
    <row r="204" spans="1:6" ht="15.75" x14ac:dyDescent="0.25">
      <c r="A204" s="78"/>
      <c r="B204" s="107" t="s">
        <v>86</v>
      </c>
      <c r="C204" s="31" t="s">
        <v>33</v>
      </c>
      <c r="D204" s="12">
        <v>1</v>
      </c>
      <c r="E204" s="36"/>
      <c r="F204" s="13"/>
    </row>
    <row r="205" spans="1:6" ht="15.75" x14ac:dyDescent="0.25">
      <c r="A205" s="78"/>
      <c r="B205" s="107" t="s">
        <v>87</v>
      </c>
      <c r="C205" s="31" t="s">
        <v>33</v>
      </c>
      <c r="D205" s="12">
        <v>1</v>
      </c>
      <c r="E205" s="36"/>
      <c r="F205" s="13"/>
    </row>
    <row r="206" spans="1:6" ht="15.75" x14ac:dyDescent="0.25">
      <c r="A206" s="78"/>
      <c r="B206" s="107" t="s">
        <v>88</v>
      </c>
      <c r="C206" s="31" t="s">
        <v>33</v>
      </c>
      <c r="D206" s="12">
        <v>1</v>
      </c>
      <c r="E206" s="36"/>
      <c r="F206" s="13"/>
    </row>
    <row r="207" spans="1:6" ht="31.5" x14ac:dyDescent="0.25">
      <c r="A207" s="78"/>
      <c r="B207" s="109" t="s">
        <v>89</v>
      </c>
      <c r="C207" s="31" t="s">
        <v>33</v>
      </c>
      <c r="D207" s="12">
        <v>1</v>
      </c>
      <c r="E207" s="36"/>
      <c r="F207" s="13"/>
    </row>
    <row r="208" spans="1:6" ht="16.5" x14ac:dyDescent="0.25">
      <c r="A208" s="78"/>
      <c r="B208" s="79"/>
      <c r="C208" s="31"/>
      <c r="D208" s="12"/>
      <c r="E208" s="36"/>
      <c r="F208" s="13"/>
    </row>
    <row r="209" spans="1:6" ht="15.75" x14ac:dyDescent="0.25">
      <c r="A209" s="78"/>
      <c r="B209" s="111" t="s">
        <v>46</v>
      </c>
      <c r="C209" s="31"/>
      <c r="D209" s="12"/>
      <c r="E209" s="36"/>
      <c r="F209" s="37">
        <f>SUM(F196:F207)</f>
        <v>0</v>
      </c>
    </row>
    <row r="210" spans="1:6" ht="15.75" x14ac:dyDescent="0.25">
      <c r="A210" s="87"/>
      <c r="B210" s="86"/>
      <c r="C210" s="32"/>
      <c r="D210" s="12"/>
      <c r="E210" s="36"/>
      <c r="F210" s="13"/>
    </row>
    <row r="211" spans="1:6" ht="15.75" x14ac:dyDescent="0.25">
      <c r="A211" s="88"/>
      <c r="B211" s="86" t="s">
        <v>47</v>
      </c>
      <c r="C211" s="31" t="s">
        <v>33</v>
      </c>
      <c r="D211" s="12">
        <v>1</v>
      </c>
      <c r="E211" s="8"/>
      <c r="F211" s="37">
        <f>D211*E211</f>
        <v>0</v>
      </c>
    </row>
    <row r="212" spans="1:6" s="19" customFormat="1" ht="15.75" x14ac:dyDescent="0.25">
      <c r="A212" s="11"/>
      <c r="B212" s="51"/>
      <c r="C212" s="28"/>
      <c r="D212" s="29"/>
      <c r="E212" s="8"/>
      <c r="F212" s="22"/>
    </row>
    <row r="213" spans="1:6" ht="15.75" x14ac:dyDescent="0.25">
      <c r="A213" s="11"/>
      <c r="B213" s="20"/>
      <c r="C213" s="28"/>
      <c r="D213" s="29"/>
      <c r="E213" s="8"/>
      <c r="F213" s="10"/>
    </row>
    <row r="214" spans="1:6" ht="15.75" x14ac:dyDescent="0.2">
      <c r="A214" s="40"/>
      <c r="B214" s="50" t="s">
        <v>48</v>
      </c>
      <c r="C214" s="43"/>
      <c r="D214" s="43"/>
      <c r="E214" s="45"/>
      <c r="F214" s="46">
        <f>F211+F209+F191+F185+F145+F135+F115+F53+F21+F172+F128+F121</f>
        <v>0</v>
      </c>
    </row>
    <row r="215" spans="1:6" ht="15.75" x14ac:dyDescent="0.2">
      <c r="A215" s="39"/>
      <c r="B215" s="50" t="s">
        <v>7</v>
      </c>
      <c r="C215" s="43"/>
      <c r="D215" s="43"/>
      <c r="E215" s="45"/>
      <c r="F215" s="46">
        <f>0.2*F214</f>
        <v>0</v>
      </c>
    </row>
    <row r="216" spans="1:6" ht="15.75" x14ac:dyDescent="0.2">
      <c r="A216" s="38"/>
      <c r="B216" s="50" t="s">
        <v>8</v>
      </c>
      <c r="C216" s="43"/>
      <c r="D216" s="43"/>
      <c r="E216" s="45"/>
      <c r="F216" s="46">
        <f>F214+F215</f>
        <v>0</v>
      </c>
    </row>
    <row r="217" spans="1:6" ht="13.5" thickBot="1" x14ac:dyDescent="0.25">
      <c r="A217" s="48"/>
      <c r="B217" s="1"/>
      <c r="C217" s="41"/>
      <c r="D217" s="44"/>
      <c r="E217" s="42"/>
      <c r="F217" s="49"/>
    </row>
  </sheetData>
  <sheetProtection selectLockedCells="1" selectUnlockedCells="1"/>
  <mergeCells count="3">
    <mergeCell ref="A1:F1"/>
    <mergeCell ref="A2:B2"/>
    <mergeCell ref="C2:F2"/>
  </mergeCells>
  <phoneticPr fontId="2" type="noConversion"/>
  <printOptions horizontalCentered="1" verticalCentered="1"/>
  <pageMargins left="0.59055118110236227" right="0.59055118110236227" top="1.0629921259842521" bottom="1.0629921259842521" header="0.59055118110236227" footer="0.59055118110236227"/>
  <pageSetup paperSize="9" scale="76" firstPageNumber="0" fitToHeight="0" orientation="portrait" verticalDpi="300" r:id="rId1"/>
  <headerFooter alignWithMargins="0">
    <oddFooter>&amp;LCabinet MTC
81 bis rue de marignan
94210 LA VARENNE ST HILAIRE&amp;CPage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</vt:lpstr>
      <vt:lpstr>DPGF!_Toc57629745</vt:lpstr>
      <vt:lpstr>DPGF!_Toc57629753</vt:lpstr>
      <vt:lpstr>DPGF!Excel_BuiltIn_Print_Titles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SERRE Pierre</cp:lastModifiedBy>
  <cp:lastPrinted>2021-04-09T14:38:46Z</cp:lastPrinted>
  <dcterms:created xsi:type="dcterms:W3CDTF">2014-11-06T10:15:00Z</dcterms:created>
  <dcterms:modified xsi:type="dcterms:W3CDTF">2026-03-06T12:34:47Z</dcterms:modified>
</cp:coreProperties>
</file>